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График с сегментами" sheetId="1" state="visible" r:id="rId2"/>
    <sheet name="Форма из протокола" sheetId="2" state="visible" r:id="rId3"/>
  </sheets>
  <definedNames>
    <definedName name="_xlnm._FilterDatabase" localSheetId="0" hidden="1">'График с сегментами'!$A$20:$BH$341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tc={00F600CA-00C0-4853-8858-00D400730044}</author>
    <author>tc={0034004F-00D2-4582-A022-00890059008A}</author>
    <author>tc={00A80075-0008-4EAF-95BE-0041005500FF}</author>
  </authors>
  <commentList>
    <comment ref="D18" authorId="0" xr:uid="{00F600CA-00C0-4853-8858-00D400730044}">
      <text>
        <r>
          <rPr>
            <b/>
            <sz val="9"/>
            <rFont val="Tahoma"/>
          </rPr>
          <t xml:space="preserve">Коновалов Александр Геннадьевич:</t>
        </r>
        <r>
          <rPr>
            <sz val="9"/>
            <rFont val="Tahoma"/>
          </rPr>
          <t xml:space="preserve">
При подписании графика данную колонку скрыть 
</t>
        </r>
      </text>
    </comment>
    <comment ref="AO18" authorId="1" xr:uid="{0034004F-00D2-4582-A022-00890059008A}">
      <text>
        <r>
          <rPr>
            <b/>
            <sz val="9"/>
            <rFont val="Tahoma"/>
          </rPr>
          <t xml:space="preserve">Коновалов Александр Геннадьевич:</t>
        </r>
        <r>
          <rPr>
            <sz val="9"/>
            <rFont val="Tahoma"/>
          </rPr>
          <t xml:space="preserve">
Расходы на РТ отдельно от КР (см пример ниже)  
</t>
        </r>
      </text>
    </comment>
    <comment ref="AP18" authorId="2" xr:uid="{00A80075-0008-4EAF-95BE-0041005500FF}">
      <text>
        <r>
          <rPr>
            <b/>
            <sz val="9"/>
            <rFont val="Tahoma"/>
          </rPr>
          <t xml:space="preserve">Коновалов Александр Геннадьевич:</t>
        </r>
        <r>
          <rPr>
            <sz val="9"/>
            <rFont val="Tahoma"/>
          </rPr>
          <t xml:space="preserve">
При подписании графика данную колонку скрыть 
</t>
        </r>
      </text>
    </comment>
  </commentList>
</comments>
</file>

<file path=xl/sharedStrings.xml><?xml version="1.0" encoding="utf-8"?>
<sst xmlns="http://schemas.openxmlformats.org/spreadsheetml/2006/main" count="839" uniqueCount="839">
  <si>
    <t xml:space="preserve">ГОДОВОЙ ПЛАН-ГРАФИК</t>
  </si>
  <si>
    <t xml:space="preserve"> капитальных ремонтов ВЛ 35-220 кВ филиала ПАО "Россети Юг" - "Волгоградэнерго" на 2026 год.</t>
  </si>
  <si>
    <t>Параметры:</t>
  </si>
  <si>
    <t xml:space="preserve">Период: 01.01.2026 - 31.12.2026</t>
  </si>
  <si>
    <t xml:space="preserve">Филиал: Филиал ПАО "Россети Юг" -...</t>
  </si>
  <si>
    <t xml:space="preserve">Дата ИТС: 25.11.2025 0:00:00</t>
  </si>
  <si>
    <t>Отбор:</t>
  </si>
  <si>
    <t xml:space="preserve">Класс напряжения В списке "110 кВ; 35 кВ; 220 кВ" И
Класс ТМ В списке "ЛЭП 27,5 кВ и выше (VTM_2..."</t>
  </si>
  <si>
    <t>Организация</t>
  </si>
  <si>
    <t xml:space="preserve">Наименование и диспетчерский номер ВЛ</t>
  </si>
  <si>
    <t xml:space="preserve">Код ТМ</t>
  </si>
  <si>
    <t xml:space="preserve">Класс напряжения</t>
  </si>
  <si>
    <t xml:space="preserve">Протяженность линии</t>
  </si>
  <si>
    <t xml:space="preserve">Год ввода в эксплуатацию</t>
  </si>
  <si>
    <t xml:space="preserve">Дата последнего кап ремонта</t>
  </si>
  <si>
    <t xml:space="preserve">Наименование ремонтируемого сегмента ВЛ</t>
  </si>
  <si>
    <t>ИТС</t>
  </si>
  <si>
    <t xml:space="preserve">ИТС сегмента ВЛ</t>
  </si>
  <si>
    <t xml:space="preserve">Протяженность ремонтируемого участка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</si>
  <si>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</si>
  <si>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</si>
  <si>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</si>
  <si>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</si>
  <si>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</si>
  <si>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</si>
  <si>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</si>
  <si>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</si>
  <si>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</si>
  <si>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</si>
  <si>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</si>
  <si>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</si>
  <si>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Год</t>
  </si>
  <si>
    <t xml:space="preserve">Расходы руб.</t>
  </si>
  <si>
    <t xml:space="preserve">ПО / РЭС</t>
  </si>
  <si>
    <t xml:space="preserve">Заказ на мероприятие</t>
  </si>
  <si>
    <t xml:space="preserve">Выполнение заказа</t>
  </si>
  <si>
    <t xml:space="preserve">Код АССиОИ</t>
  </si>
  <si>
    <t xml:space="preserve">Номенклатура работ</t>
  </si>
  <si>
    <t xml:space="preserve">Ед. изм.</t>
  </si>
  <si>
    <t>План</t>
  </si>
  <si>
    <t>Факт</t>
  </si>
  <si>
    <t xml:space="preserve">Филиал ПАО "Россети Юг" - "Волгоградэнерго"</t>
  </si>
  <si>
    <t>5,35</t>
  </si>
  <si>
    <t>393,09</t>
  </si>
  <si>
    <t>450,36</t>
  </si>
  <si>
    <t xml:space="preserve">1 552,344</t>
  </si>
  <si>
    <t xml:space="preserve">1 984,908</t>
  </si>
  <si>
    <t xml:space="preserve">2 083,26</t>
  </si>
  <si>
    <t xml:space="preserve">2 322,426</t>
  </si>
  <si>
    <t xml:space="preserve">2 886,22</t>
  </si>
  <si>
    <t xml:space="preserve">1 126,801</t>
  </si>
  <si>
    <t>1,6</t>
  </si>
  <si>
    <t>28,59</t>
  </si>
  <si>
    <t>4,41</t>
  </si>
  <si>
    <t xml:space="preserve">12 839,359</t>
  </si>
  <si>
    <t xml:space="preserve">ПО Волгоградские ЭС</t>
  </si>
  <si>
    <t xml:space="preserve">ВЛ 110 кВ Волгоградская ТЭЦ-3 – Комплекс №1 с отпайками (ВЛ 110 кВ №301)</t>
  </si>
  <si>
    <t xml:space="preserve">Заказ на Мероприятие 34542733289 от 14.04.2025 10:05:10</t>
  </si>
  <si>
    <t>VL110-000338</t>
  </si>
  <si>
    <t>1000824746</t>
  </si>
  <si>
    <t xml:space="preserve">110 кВ</t>
  </si>
  <si>
    <t>01.01.1982</t>
  </si>
  <si>
    <t>27.06.2025</t>
  </si>
  <si>
    <t>62/1-62/11</t>
  </si>
  <si>
    <t xml:space="preserve">Прочие работы по ремонту ЛЭП ВЛ 110 кВ и выше</t>
  </si>
  <si>
    <t>шт</t>
  </si>
  <si>
    <t xml:space="preserve">Замена изоляторов поврежденных ВЛ 110 кВ и выше</t>
  </si>
  <si>
    <t xml:space="preserve">Установка противоптичьих устройств (ППУ)</t>
  </si>
  <si>
    <t xml:space="preserve">Заказ на Мероприятие 34542734256 от 14.04.2025 11:17:29</t>
  </si>
  <si>
    <t>114/1-114/141</t>
  </si>
  <si>
    <t xml:space="preserve">Усиление опор ВЛ 110 кВ и выше</t>
  </si>
  <si>
    <t xml:space="preserve">Заказ на Мероприятие 34542754699 от 14.04.2025 15:32:57</t>
  </si>
  <si>
    <t xml:space="preserve">Ремонт/усиление/фундаментов ВЛ 110 кВ и выше</t>
  </si>
  <si>
    <t xml:space="preserve">ВЛ 110 кВ Кузьмичи – Котлубань (ВЛ 110 кВ №54)</t>
  </si>
  <si>
    <t xml:space="preserve">Заказ на Мероприятие 34542756440 от 14.04.2025 16:18:48</t>
  </si>
  <si>
    <t>VL110-002944</t>
  </si>
  <si>
    <t>1000826233</t>
  </si>
  <si>
    <t>01.01.1992</t>
  </si>
  <si>
    <t>15.04.2014</t>
  </si>
  <si>
    <t>2-23</t>
  </si>
  <si>
    <t>1-80</t>
  </si>
  <si>
    <t xml:space="preserve">ВЛ 110 кВ Кузьмичи – К-1 с отпайкой до Опоры 130/6 (ВЛ 110 кВ №58)</t>
  </si>
  <si>
    <t xml:space="preserve">Заказ на Мероприятие 34542756775 от 08.07.2025 16:20:00</t>
  </si>
  <si>
    <t>VL110-002993</t>
  </si>
  <si>
    <t>1000827335</t>
  </si>
  <si>
    <t>01.01.1986</t>
  </si>
  <si>
    <t>22.05.2014</t>
  </si>
  <si>
    <t>1-131</t>
  </si>
  <si>
    <t>130/1-130/6</t>
  </si>
  <si>
    <t xml:space="preserve">ВЛ 110 кВ Дубовка – ГНС с отпайками (ВЛ 110 кВ №13А)</t>
  </si>
  <si>
    <t xml:space="preserve">Заказ на Мероприятие 34542772630 от 15.04.2025 8:53:17</t>
  </si>
  <si>
    <t>VL110-002671</t>
  </si>
  <si>
    <t>1000826109</t>
  </si>
  <si>
    <t>27.09.2024</t>
  </si>
  <si>
    <t>1-456</t>
  </si>
  <si>
    <t>203/1-203/153</t>
  </si>
  <si>
    <t>310/1-310/71</t>
  </si>
  <si>
    <t xml:space="preserve">Заказ на Мероприятие 34542858777 от 29.04.2025 15:49:33</t>
  </si>
  <si>
    <t xml:space="preserve">Ручная расчистка ВЛ 110 кВ и выше</t>
  </si>
  <si>
    <t>га</t>
  </si>
  <si>
    <t xml:space="preserve">Заказ на Мероприятие 34542858797 от 29.04.2025 16:00:02</t>
  </si>
  <si>
    <t xml:space="preserve">ВЛ 110 кВ Кировская – Калач I цепь с отпайками</t>
  </si>
  <si>
    <t xml:space="preserve">Заказ на Мероприятие 34542773843 от 15.04.2025 10:24:05</t>
  </si>
  <si>
    <t>VL110-000002</t>
  </si>
  <si>
    <t>1000824679</t>
  </si>
  <si>
    <t>01.01.1950</t>
  </si>
  <si>
    <t>1-155</t>
  </si>
  <si>
    <t xml:space="preserve">Заказ на Мероприятие 34542778621 от 16.04.2025 9:08:16</t>
  </si>
  <si>
    <t xml:space="preserve">ВЛ 35 кВ Орловка – Опытная с отпайкой на ПС Карьер (ВЛ 35 кВ Опытная)</t>
  </si>
  <si>
    <t xml:space="preserve">Заказ на Мероприятие 34542774850 от 15.04.2025 11:34:20</t>
  </si>
  <si>
    <t>VL035-000003</t>
  </si>
  <si>
    <t>2000089042</t>
  </si>
  <si>
    <t xml:space="preserve">35 кВ</t>
  </si>
  <si>
    <t>01.01.1975</t>
  </si>
  <si>
    <t>16.09.2014</t>
  </si>
  <si>
    <t>2-95</t>
  </si>
  <si>
    <t xml:space="preserve">Усиление опор ВЛ 35 кВ</t>
  </si>
  <si>
    <t xml:space="preserve">Прочие работы по ремонту ЛЭП ВЛ 35 кВ</t>
  </si>
  <si>
    <t>1-1</t>
  </si>
  <si>
    <t xml:space="preserve">Замена изоляторов поврежденных ВЛ 35 кВ</t>
  </si>
  <si>
    <t xml:space="preserve">Ремонт/усиление/фундаментов ВЛ 35 кВ</t>
  </si>
  <si>
    <t xml:space="preserve">Замена провода ВЛ 35 кВ</t>
  </si>
  <si>
    <t>км</t>
  </si>
  <si>
    <t xml:space="preserve">ВЛ 35 кВ Полунино – Балыклейская с отпайкой на ПС Кочетковская (ВЛ 35 кВ №37)</t>
  </si>
  <si>
    <t xml:space="preserve">Заказ на Мероприятие 34542777986 от 15.04.2025 16:52:48</t>
  </si>
  <si>
    <t>VL035-004400</t>
  </si>
  <si>
    <t>2000089101</t>
  </si>
  <si>
    <t>22.08.2014</t>
  </si>
  <si>
    <t>1-127</t>
  </si>
  <si>
    <t>36/1-36/92</t>
  </si>
  <si>
    <t xml:space="preserve">Заказ на Мероприятие 34542858935 от 29.04.2025 16:41:51</t>
  </si>
  <si>
    <t xml:space="preserve">Ручная расчистка ВЛ 35 кВ</t>
  </si>
  <si>
    <t xml:space="preserve">ВЛ 35 кВ Полунино – Стрельноширокое с отпайками (ВЛ 35 кВ №39)</t>
  </si>
  <si>
    <t xml:space="preserve">Заказ на Мероприятие 34542858852 от 29.04.2025 16:20:59</t>
  </si>
  <si>
    <t>VL035-004390</t>
  </si>
  <si>
    <t>2000088993</t>
  </si>
  <si>
    <t>01.01.1983</t>
  </si>
  <si>
    <t>29.08.2025</t>
  </si>
  <si>
    <t>1-441</t>
  </si>
  <si>
    <t>166-259</t>
  </si>
  <si>
    <t>379/1-379/147</t>
  </si>
  <si>
    <t>140/1-140/147</t>
  </si>
  <si>
    <t xml:space="preserve">ВЛ 35 кВ Давыдовка – Стрельноширокое с отпайкой на ПС Родники (ВЛ 35 кВ №38)</t>
  </si>
  <si>
    <t xml:space="preserve">Заказ на Мероприятие 34542858914 от 08.07.2025 16:25:00</t>
  </si>
  <si>
    <t>VL035-004388</t>
  </si>
  <si>
    <t>2000089006</t>
  </si>
  <si>
    <t>01.01.1976</t>
  </si>
  <si>
    <t>23.05.2019</t>
  </si>
  <si>
    <t>7-253</t>
  </si>
  <si>
    <t xml:space="preserve">ПО Камышинские ЭС</t>
  </si>
  <si>
    <t xml:space="preserve">ВЛ 110 кВ ГНС-2 – ГСС  (ВЛ 110 кВ №461)</t>
  </si>
  <si>
    <t xml:space="preserve">Заказ на Мероприятие 34542857997 от 29.04.2025 10:32:45</t>
  </si>
  <si>
    <t>VL110-000545</t>
  </si>
  <si>
    <t>1000825157</t>
  </si>
  <si>
    <t>01.12.1987</t>
  </si>
  <si>
    <t>05.06.2016</t>
  </si>
  <si>
    <t xml:space="preserve">1-160
</t>
  </si>
  <si>
    <t>161-173</t>
  </si>
  <si>
    <t xml:space="preserve">Механизированная расчистка ВЛ 110 кВ и выше</t>
  </si>
  <si>
    <t xml:space="preserve">ВЛ 110 кВ Лемешкино – Жирновская (ВЛ 110 кВ №446)</t>
  </si>
  <si>
    <t xml:space="preserve">Заказ на Мероприятие 34542625039 от 29.04.2025 0:00:00</t>
  </si>
  <si>
    <t>VL110-000121</t>
  </si>
  <si>
    <t>1000826041</t>
  </si>
  <si>
    <t>01.01.1962</t>
  </si>
  <si>
    <t>21.11.2025</t>
  </si>
  <si>
    <t>1-186</t>
  </si>
  <si>
    <t xml:space="preserve">Замена опор ВЛ 110 кВ и выше</t>
  </si>
  <si>
    <t xml:space="preserve">ВЛ 110 кВ Коробки – Филино с отпайкой на ПС Нижние Коробки (ВЛ 110 кВ №410)</t>
  </si>
  <si>
    <t xml:space="preserve">Заказ на Мероприятие 34542616471 от 19.03.2025 9:29:01</t>
  </si>
  <si>
    <t>VL110-000111</t>
  </si>
  <si>
    <t>1000827367</t>
  </si>
  <si>
    <t>01.10.1970</t>
  </si>
  <si>
    <t>31.05.2023</t>
  </si>
  <si>
    <t>1-297</t>
  </si>
  <si>
    <t xml:space="preserve">Заказ на Мероприятие 34542616613 от 19.03.2025 10:06:13</t>
  </si>
  <si>
    <t xml:space="preserve">ВЛ 110 кВ Елань-2 – Вязовка (ВЛ 110 кВ №451)</t>
  </si>
  <si>
    <t xml:space="preserve">Заказ на Мероприятие 34542616736 от 19.03.2025 10:47:14</t>
  </si>
  <si>
    <t>VL110-000514</t>
  </si>
  <si>
    <t>1000827414</t>
  </si>
  <si>
    <t>01.01.1990</t>
  </si>
  <si>
    <t>11.10.2016</t>
  </si>
  <si>
    <t>1-81</t>
  </si>
  <si>
    <t xml:space="preserve">ВЛ 35 кВ Вязовка – Большевик</t>
  </si>
  <si>
    <t xml:space="preserve">Заказ на Мероприятие 34542616917 от 19.03.2025 11:30:36</t>
  </si>
  <si>
    <t>VL035-000081</t>
  </si>
  <si>
    <t>2000088979</t>
  </si>
  <si>
    <t>01.01.1964</t>
  </si>
  <si>
    <t>03.06.2014</t>
  </si>
  <si>
    <t>2-225</t>
  </si>
  <si>
    <t xml:space="preserve">ВЛ 35 кВ № 5 Коробки – Гурово с отпайкой на ПС Попки</t>
  </si>
  <si>
    <t xml:space="preserve">Заказ на Мероприятие 34542617067 от 19.03.2025 13:07:31</t>
  </si>
  <si>
    <t>VL035-000687</t>
  </si>
  <si>
    <t>2000088998</t>
  </si>
  <si>
    <t>24.10.2025</t>
  </si>
  <si>
    <t>1-343</t>
  </si>
  <si>
    <t xml:space="preserve">Замена опор ВЛ 35 кВ</t>
  </si>
  <si>
    <t xml:space="preserve">Замена изоляторов фарфоровых на стеклянные ВЛ 35 кВ</t>
  </si>
  <si>
    <t xml:space="preserve">Заказ на Мероприятие 34542617246 от 19.03.2025 14:12:25</t>
  </si>
  <si>
    <t xml:space="preserve">Механизированная расчистка ВЛ 35 кВ</t>
  </si>
  <si>
    <t xml:space="preserve">ВЛ 35 кВ Вязовка  – Елань-2</t>
  </si>
  <si>
    <t xml:space="preserve">Заказ на Мероприятие 34542617353 от 19.03.2025 14:41:07</t>
  </si>
  <si>
    <t>VL035-000071</t>
  </si>
  <si>
    <t>2000089023</t>
  </si>
  <si>
    <t>12.08.2022</t>
  </si>
  <si>
    <t>1-91</t>
  </si>
  <si>
    <t xml:space="preserve">ВЛ 35 кВ № 3 Микрорайон – НС-3</t>
  </si>
  <si>
    <t xml:space="preserve">Заказ на Мероприятие 34542617654 от 19.03.2025 16:11:04</t>
  </si>
  <si>
    <t>VL035-000581</t>
  </si>
  <si>
    <t>2000089040</t>
  </si>
  <si>
    <t>01.06.1987</t>
  </si>
  <si>
    <t>26.10.2023</t>
  </si>
  <si>
    <t>1-73</t>
  </si>
  <si>
    <t xml:space="preserve">ВЛ 35 кВ № 6 КТЭЦ – НС-3</t>
  </si>
  <si>
    <t xml:space="preserve">Заказ на Мероприятие 34542618146 от 20.03.2025 10:53:42</t>
  </si>
  <si>
    <t>VL035-000640</t>
  </si>
  <si>
    <t>2000089058</t>
  </si>
  <si>
    <t>01.01.1996</t>
  </si>
  <si>
    <t>16.05.2014</t>
  </si>
  <si>
    <t>4-123</t>
  </si>
  <si>
    <t xml:space="preserve">ВЛ 110 кВ Литейная – ГНС-2 (ВЛ 110 кВ №423)</t>
  </si>
  <si>
    <t xml:space="preserve">Заказ на Мероприятие 34542618282 от 20.03.2025 11:38:38</t>
  </si>
  <si>
    <t>VL110-000487</t>
  </si>
  <si>
    <t>1000826270</t>
  </si>
  <si>
    <t>05.06.2017</t>
  </si>
  <si>
    <t>1-117</t>
  </si>
  <si>
    <t xml:space="preserve">Заказ на Мероприятие 34542624743 от 26.03.2025 8:59:34</t>
  </si>
  <si>
    <t xml:space="preserve">ВЛ 110 кВ Мирошники – ГПЗ (ВЛ 110 кВ №443)</t>
  </si>
  <si>
    <t xml:space="preserve">Заказ на Мероприятие 34542618549 от 20.03.2025 13:24:16</t>
  </si>
  <si>
    <t>VL110-000478</t>
  </si>
  <si>
    <t>1000870181</t>
  </si>
  <si>
    <t>01.01.1959</t>
  </si>
  <si>
    <t>6-183</t>
  </si>
  <si>
    <t xml:space="preserve">Замена изоляторов фарфоровых на стеклянные ВЛ 110 кВ и выше</t>
  </si>
  <si>
    <t xml:space="preserve">ВЛ 110 кВ Литейная – Антиповская (ВЛ 110 кВ №424)</t>
  </si>
  <si>
    <t xml:space="preserve">Заказ на Мероприятие 34542621218 от 24.03.2025 9:35:58</t>
  </si>
  <si>
    <t>VL110-000488</t>
  </si>
  <si>
    <t>1000826268</t>
  </si>
  <si>
    <t>27.09.2023</t>
  </si>
  <si>
    <t>1-246</t>
  </si>
  <si>
    <t xml:space="preserve">ВЛ 110 кВ Камышинская ТЭЦ – Петров Вал с отпайками (ВЛ 110 кВ №439)</t>
  </si>
  <si>
    <t xml:space="preserve">Заказ на Мероприятие 34542624887 от 26.03.2025 9:57:31</t>
  </si>
  <si>
    <t>VL110-000501</t>
  </si>
  <si>
    <t>1000825436</t>
  </si>
  <si>
    <t>01.01.1967</t>
  </si>
  <si>
    <t>11.04.2025</t>
  </si>
  <si>
    <t xml:space="preserve">ВЛ 110 кВ Ольховка – Солодча (ВЛ 110 кВ №466)</t>
  </si>
  <si>
    <t xml:space="preserve">Заказ на Мероприятие 34542701780 от 08.04.2025 15:07:12</t>
  </si>
  <si>
    <t>VL110-000554</t>
  </si>
  <si>
    <t>1000826959</t>
  </si>
  <si>
    <t>01.01.1966</t>
  </si>
  <si>
    <t>23.10.2025</t>
  </si>
  <si>
    <t>2-170</t>
  </si>
  <si>
    <t xml:space="preserve">ПО Левобережные ЭС</t>
  </si>
  <si>
    <t xml:space="preserve">ВЛ 110 кВ Палласовка – Максимовка (№237)</t>
  </si>
  <si>
    <t xml:space="preserve">Заказ на Мероприятие 34542701827 от 08.04.2025 15:11:23</t>
  </si>
  <si>
    <t>VL110-001867</t>
  </si>
  <si>
    <t>1000826714</t>
  </si>
  <si>
    <t>30.08.1989</t>
  </si>
  <si>
    <t>30.09.2025</t>
  </si>
  <si>
    <t>1-313</t>
  </si>
  <si>
    <t xml:space="preserve">ВЛ 110 кВ Селянка – Валуевка (№254)</t>
  </si>
  <si>
    <t xml:space="preserve">Заказ на Мероприятие 34542692272 от 07.04.2025 16:34:45</t>
  </si>
  <si>
    <t>VL110-001868</t>
  </si>
  <si>
    <t>1000826056</t>
  </si>
  <si>
    <t>30.12.1986</t>
  </si>
  <si>
    <t>2-353</t>
  </si>
  <si>
    <t xml:space="preserve">ВЛ 110 кВ Палласовка – Селянка (№253)</t>
  </si>
  <si>
    <t xml:space="preserve">Заказ на Мероприятие 34542693725 от 08.04.2025 9:35:06</t>
  </si>
  <si>
    <t>VL110-001217</t>
  </si>
  <si>
    <t>1000826380</t>
  </si>
  <si>
    <t>30.09.1986</t>
  </si>
  <si>
    <t>3-169</t>
  </si>
  <si>
    <t xml:space="preserve">ВЛ 110 кВ Степана Разина – Танина с отпайкой на ПС Молодежная (№270)</t>
  </si>
  <si>
    <t xml:space="preserve">Заказ на Мероприятие 34542704987 от 04.08.2025 12:00:00</t>
  </si>
  <si>
    <t>VL110-001516</t>
  </si>
  <si>
    <t>1000827457</t>
  </si>
  <si>
    <t>30.06.1978</t>
  </si>
  <si>
    <t>27.05.2022</t>
  </si>
  <si>
    <t xml:space="preserve">1-219                     </t>
  </si>
  <si>
    <t xml:space="preserve">1-219                            </t>
  </si>
  <si>
    <t>1-18</t>
  </si>
  <si>
    <t xml:space="preserve">Ремонт контуров заземления опор</t>
  </si>
  <si>
    <t xml:space="preserve">ВЛ 110 кВ Вербенская – Шульцы (№290)</t>
  </si>
  <si>
    <t xml:space="preserve">Заказ на Мероприятие 34542633660 от 01.04.2025 14:12:23</t>
  </si>
  <si>
    <t>VL110-001826</t>
  </si>
  <si>
    <t>1000826664</t>
  </si>
  <si>
    <t>30.11.1966</t>
  </si>
  <si>
    <t>1-153</t>
  </si>
  <si>
    <t xml:space="preserve">ВЛ 35 кВ Вербенская – Новостройка (Бережновка)</t>
  </si>
  <si>
    <t xml:space="preserve">Заказ на Мероприятие 34542634442 от 10.07.2025 16:09:25</t>
  </si>
  <si>
    <t>VL035-000815</t>
  </si>
  <si>
    <t>2000089110</t>
  </si>
  <si>
    <t>30.09.1978</t>
  </si>
  <si>
    <t>05.06.2014</t>
  </si>
  <si>
    <t>1-291</t>
  </si>
  <si>
    <t xml:space="preserve">ВЛ 35 кВ 10Л – Эльтон-10 (Карабидаев)</t>
  </si>
  <si>
    <t xml:space="preserve">Заказ на Мероприятие 34542634511 от 10.07.2025 16:21:07</t>
  </si>
  <si>
    <t>VL035-000776</t>
  </si>
  <si>
    <t>2000089004</t>
  </si>
  <si>
    <t>30.10.1990</t>
  </si>
  <si>
    <t>01.01.2014</t>
  </si>
  <si>
    <t>1-78</t>
  </si>
  <si>
    <t xml:space="preserve">ВЛ 110 кВ Рулевая – Вербенская (№291)</t>
  </si>
  <si>
    <t xml:space="preserve">Заказ на Мероприятие 34542628529 от 27.03.2025 16:28:48</t>
  </si>
  <si>
    <t>VL110-001832</t>
  </si>
  <si>
    <t>1000826192</t>
  </si>
  <si>
    <t>31.07.2025</t>
  </si>
  <si>
    <t>9-84</t>
  </si>
  <si>
    <t>74</t>
  </si>
  <si>
    <t xml:space="preserve">Замена провода ВЛ 110 кВ и выше</t>
  </si>
  <si>
    <t xml:space="preserve">ВЛ 110 кВ Луч – Радужная (№217)</t>
  </si>
  <si>
    <t xml:space="preserve">Заказ на Мероприятие 34542637831 от 10.07.2025 15:51:12</t>
  </si>
  <si>
    <t>VL110-000807</t>
  </si>
  <si>
    <t>1000831865</t>
  </si>
  <si>
    <t>30.06.1990</t>
  </si>
  <si>
    <t>13-129</t>
  </si>
  <si>
    <t xml:space="preserve">ВЛ 35 кВ НС-11 – Комсомольская (Комсомольская)</t>
  </si>
  <si>
    <t xml:space="preserve">Заказ на Мероприятие 34542645421 от 04.04.2025 14:58:54</t>
  </si>
  <si>
    <t>VL035-000826</t>
  </si>
  <si>
    <t>2000088976</t>
  </si>
  <si>
    <t>30.12.1979</t>
  </si>
  <si>
    <t>30.09.2024</t>
  </si>
  <si>
    <t>1-53</t>
  </si>
  <si>
    <t xml:space="preserve">ВЛ 110 кВ Головная – Заволжская с отпайкой на ПС Николаевка (№222 с отпайкой на ПС Николаевка)</t>
  </si>
  <si>
    <t xml:space="preserve">Заказ на Мероприятие 34542690481 от 07.04.2025 14:17:06</t>
  </si>
  <si>
    <t>VL110-001865</t>
  </si>
  <si>
    <t>1000826752</t>
  </si>
  <si>
    <t>30.12.1976</t>
  </si>
  <si>
    <t>05.06.2024</t>
  </si>
  <si>
    <t xml:space="preserve">1-190                        </t>
  </si>
  <si>
    <t>12-48</t>
  </si>
  <si>
    <t xml:space="preserve">1-190    </t>
  </si>
  <si>
    <t xml:space="preserve">Заказ на Мероприятие 34542871042 от 14.05.2025 14:03:10</t>
  </si>
  <si>
    <t xml:space="preserve">1-190                             </t>
  </si>
  <si>
    <t xml:space="preserve">ВЛ 110 кВ Шульцы – Палласовка (№286)</t>
  </si>
  <si>
    <t xml:space="preserve">Заказ на Мероприятие 34542620502 от 21.03.2025 14:35:49</t>
  </si>
  <si>
    <t>VL110-001819</t>
  </si>
  <si>
    <t>1000826656</t>
  </si>
  <si>
    <t>1-178</t>
  </si>
  <si>
    <t xml:space="preserve">ВЛ 35 кВ Кайсацкая – Золотари с отпайкой на ПС Есинская (Золотари)</t>
  </si>
  <si>
    <t xml:space="preserve">Заказ на Мероприятие 34542640462 от 04.08.2025 12:00:00</t>
  </si>
  <si>
    <t>VL035-000809</t>
  </si>
  <si>
    <t>2000088977</t>
  </si>
  <si>
    <t>30.09.1973</t>
  </si>
  <si>
    <t>1-156</t>
  </si>
  <si>
    <t xml:space="preserve">Заказ на Мероприятие 34542877990 от 04.08.2025 12:00:00</t>
  </si>
  <si>
    <t xml:space="preserve">ВЛ 35 кВ Танина – ПНС-7 (ПНС-7)</t>
  </si>
  <si>
    <t xml:space="preserve">Заказ на Мероприятие 34542713540 от 10.04.2025 13:13:26</t>
  </si>
  <si>
    <t>VL035-000814</t>
  </si>
  <si>
    <t>2000089075</t>
  </si>
  <si>
    <t>30.10.1978</t>
  </si>
  <si>
    <t>1-66</t>
  </si>
  <si>
    <t xml:space="preserve">Обваловка опор ВЛ 35 кВ</t>
  </si>
  <si>
    <t>м3</t>
  </si>
  <si>
    <t xml:space="preserve">ВЛ 110 кВ Колобовка – Капустин Яр (№297)</t>
  </si>
  <si>
    <t xml:space="preserve">Заказ на Мероприятие 34542783087 от 11.07.2025 14:56:12</t>
  </si>
  <si>
    <t>VL110-001834</t>
  </si>
  <si>
    <t>1000875421</t>
  </si>
  <si>
    <t>30.03.1956</t>
  </si>
  <si>
    <t>31.07.2024</t>
  </si>
  <si>
    <t>31-68</t>
  </si>
  <si>
    <t>1-30</t>
  </si>
  <si>
    <t xml:space="preserve">Замена грозотроса ВЛ 110 кВ и выше</t>
  </si>
  <si>
    <t xml:space="preserve">ВЛ 110 кВ Волжская ТЭЦ – Зелёная с отпайкой на ПС Волжская-Тяговая (№265)</t>
  </si>
  <si>
    <t xml:space="preserve">Заказ на Мероприятие 34542864670 от 07.05.2025 12:38:39</t>
  </si>
  <si>
    <t>VL110-001476</t>
  </si>
  <si>
    <t>1000879263</t>
  </si>
  <si>
    <t>30.03.1952</t>
  </si>
  <si>
    <t>17-51</t>
  </si>
  <si>
    <t xml:space="preserve">Покраска опор</t>
  </si>
  <si>
    <t>т</t>
  </si>
  <si>
    <t xml:space="preserve">ВЛ 110 кВ Гмелинка – Лепехинка (№288)</t>
  </si>
  <si>
    <t xml:space="preserve">Заказ на Мероприятие 34542819425 от 10.07.2025 16:32:08</t>
  </si>
  <si>
    <t>VL110-001822</t>
  </si>
  <si>
    <t>1000826088</t>
  </si>
  <si>
    <t>30.06.1968</t>
  </si>
  <si>
    <t>16.09.2022</t>
  </si>
  <si>
    <t>1-177</t>
  </si>
  <si>
    <t xml:space="preserve">ВЛ 110 кВ Валуевка – Колышкино (№255)</t>
  </si>
  <si>
    <t xml:space="preserve">Заказ на Мероприятие 34542870734 от 14.05.2025 11:37:56</t>
  </si>
  <si>
    <t>VL110-001238</t>
  </si>
  <si>
    <t>1000826207</t>
  </si>
  <si>
    <t>30.11.1987</t>
  </si>
  <si>
    <t>36-263</t>
  </si>
  <si>
    <t xml:space="preserve">ВЛ 110 кВ Головная – Кислово (№283)</t>
  </si>
  <si>
    <t xml:space="preserve">Заказ на Мероприятие 34542870912 от 14.05.2025 13:26:02</t>
  </si>
  <si>
    <t>VL110-000959</t>
  </si>
  <si>
    <t>1000847559</t>
  </si>
  <si>
    <t>14.12.1976</t>
  </si>
  <si>
    <t>1-27</t>
  </si>
  <si>
    <t>28-117</t>
  </si>
  <si>
    <t xml:space="preserve">ВЛ 110 кВ Николаевка – Политотдельская с отпайкой на ПС Волга (№223)</t>
  </si>
  <si>
    <t xml:space="preserve">Заказ на Мероприятие 34542871004 от 14.05.2025 13:54:00</t>
  </si>
  <si>
    <t>VL110-001359</t>
  </si>
  <si>
    <t>1000827621</t>
  </si>
  <si>
    <t>30.06.1987</t>
  </si>
  <si>
    <t>2-304</t>
  </si>
  <si>
    <t xml:space="preserve">ВЛ 110 кВ Волжская – Волжская ТЭЦ №1 с отпайками (№262)</t>
  </si>
  <si>
    <t xml:space="preserve">Заказ на Мероприятие 34542871118 от 14.05.2025 14:28:20</t>
  </si>
  <si>
    <t>VL110-001032</t>
  </si>
  <si>
    <t>1000824789</t>
  </si>
  <si>
    <t>05.12.1962</t>
  </si>
  <si>
    <t>30.07.2014</t>
  </si>
  <si>
    <t xml:space="preserve"> 2-11</t>
  </si>
  <si>
    <t xml:space="preserve"> 1-4</t>
  </si>
  <si>
    <t xml:space="preserve">ВЛ 110 кВ Волжская – Волжская ТЭЦ №2 с отпайками (№261)</t>
  </si>
  <si>
    <t xml:space="preserve">Заказ на Мероприятие 34542871132 от 14.05.2025 14:32:19</t>
  </si>
  <si>
    <t>VL110-000981</t>
  </si>
  <si>
    <t>1000589486</t>
  </si>
  <si>
    <t>30.12.1971</t>
  </si>
  <si>
    <t>30.08.2023</t>
  </si>
  <si>
    <t>1-22</t>
  </si>
  <si>
    <t xml:space="preserve"> 1-12</t>
  </si>
  <si>
    <t xml:space="preserve">ВЛ 110 кВ Волжская – Красная Слобода с отпайками (№206)</t>
  </si>
  <si>
    <t xml:space="preserve">Заказ на Мероприятие 34542871155 от 14.05.2025 14:39:31</t>
  </si>
  <si>
    <t>VL110-001842</t>
  </si>
  <si>
    <t>1000870761</t>
  </si>
  <si>
    <t>31.08.2024</t>
  </si>
  <si>
    <t>1-159</t>
  </si>
  <si>
    <t xml:space="preserve"> 1-80 </t>
  </si>
  <si>
    <t xml:space="preserve"> 1-68</t>
  </si>
  <si>
    <t xml:space="preserve">ВЛ 110 кВ Головная – Александровка (№221)</t>
  </si>
  <si>
    <t xml:space="preserve">Заказ на Мероприятие 34542871186 от 14.07.2025 14:53:19</t>
  </si>
  <si>
    <t>VL110-001111</t>
  </si>
  <si>
    <t>1000826818</t>
  </si>
  <si>
    <t>30.11.1976</t>
  </si>
  <si>
    <t>1-26</t>
  </si>
  <si>
    <t xml:space="preserve"> 27-208</t>
  </si>
  <si>
    <t xml:space="preserve">ВЛ 110 кВ ЛПК – Рахинка (№280)</t>
  </si>
  <si>
    <t xml:space="preserve">Заказ на Мероприятие 34542871224 от 14.05.2025 15:08:22</t>
  </si>
  <si>
    <t>VL110-000935</t>
  </si>
  <si>
    <t>1000826122</t>
  </si>
  <si>
    <t>30.12.1987</t>
  </si>
  <si>
    <t>30.05.2025</t>
  </si>
  <si>
    <t xml:space="preserve">ВЛ 110 кВ Рассвет – Суходол (№208)</t>
  </si>
  <si>
    <t xml:space="preserve">Заказ на Мероприятие 34542871244 от 14.05.2025 15:19:15</t>
  </si>
  <si>
    <t>VL110-000729</t>
  </si>
  <si>
    <t>1000826562</t>
  </si>
  <si>
    <t>01.03.1983</t>
  </si>
  <si>
    <t>5-92</t>
  </si>
  <si>
    <t xml:space="preserve">ВЛ 35 кВ Ахтуба – Чайка (Чайка)</t>
  </si>
  <si>
    <t xml:space="preserve">Заказ на Мероприятие 34542871261 от 14.05.2025 15:24:25</t>
  </si>
  <si>
    <t>VL035-000783</t>
  </si>
  <si>
    <t>2000089032</t>
  </si>
  <si>
    <t>26.02.1953</t>
  </si>
  <si>
    <t>31.10.2025</t>
  </si>
  <si>
    <t>6-80</t>
  </si>
  <si>
    <t xml:space="preserve">ВЛ 35 кВ Волжская – Зеленая с отпайками (Соединительная)</t>
  </si>
  <si>
    <t xml:space="preserve">Заказ на Мероприятие 34542871288 от 14.05.2025 15:33:16</t>
  </si>
  <si>
    <t>VL035-002716</t>
  </si>
  <si>
    <t>2000089068</t>
  </si>
  <si>
    <t>26.02.1957</t>
  </si>
  <si>
    <t>1-42</t>
  </si>
  <si>
    <t xml:space="preserve"> 1-24</t>
  </si>
  <si>
    <t xml:space="preserve">ВЛ 35 кВ Красная Слобода – Кашира (Краснослободская)</t>
  </si>
  <si>
    <t xml:space="preserve">Заказ на Мероприятие 34542871358 от 14.05.2025 16:01:08</t>
  </si>
  <si>
    <t>VL035-002720</t>
  </si>
  <si>
    <t>2000089033</t>
  </si>
  <si>
    <t>1-92</t>
  </si>
  <si>
    <t xml:space="preserve">ВЛ 35 кВ Ленинская – Покровка (Покровка)</t>
  </si>
  <si>
    <t xml:space="preserve">Заказ на Мероприятие 34542871364 от 14.05.2025 16:04:38</t>
  </si>
  <si>
    <t>VL035-000790</t>
  </si>
  <si>
    <t>2000089035</t>
  </si>
  <si>
    <t>30.12.1975</t>
  </si>
  <si>
    <t>30.11.2023</t>
  </si>
  <si>
    <t>1-273</t>
  </si>
  <si>
    <t xml:space="preserve">ВЛ 35 кВ Волжская – ЦРМЗ (ЦРМЗ)</t>
  </si>
  <si>
    <t xml:space="preserve">Заказ на Мероприятие 34542884397 от 26.05.2025 15:09:26</t>
  </si>
  <si>
    <t>VL035-002717</t>
  </si>
  <si>
    <t>2000089002</t>
  </si>
  <si>
    <t>1-29</t>
  </si>
  <si>
    <t xml:space="preserve">ПО Михайловские ЭС</t>
  </si>
  <si>
    <t xml:space="preserve">ВЛ 35 кВ Покручинская – Карагичевская (ВЛ 35 кВ №15)</t>
  </si>
  <si>
    <t xml:space="preserve">Заказ на Мероприятие 34542707401 от 22.05.2025 0:00:00</t>
  </si>
  <si>
    <t>VL035-002507</t>
  </si>
  <si>
    <t>2000088992</t>
  </si>
  <si>
    <t>04.09.2020</t>
  </si>
  <si>
    <t>18-316</t>
  </si>
  <si>
    <t>1-82</t>
  </si>
  <si>
    <t xml:space="preserve">Заказ на Мероприятие 34542707178 от 09.04.2025 13:57:39</t>
  </si>
  <si>
    <t xml:space="preserve">Заказ на Мероприятие 34542707879 от 17.06.2025 0:00:00</t>
  </si>
  <si>
    <t xml:space="preserve">Заказ на Мероприятие 34542708872 от 10.06.2025 0:00:00</t>
  </si>
  <si>
    <t xml:space="preserve">Заказ на Мероприятие 34542710870 от 10.06.2025 0:00:00</t>
  </si>
  <si>
    <t xml:space="preserve">ВЛ 110 кВ Астаховская – Сергиевская (ВЛ 110 кВ №590)</t>
  </si>
  <si>
    <t xml:space="preserve">Заказ на Мероприятие 34542868470 от 13.05.2025 11:12:26</t>
  </si>
  <si>
    <t>VL110-001775</t>
  </si>
  <si>
    <t>1000828063</t>
  </si>
  <si>
    <t>01.01.1979</t>
  </si>
  <si>
    <t>08.09.2023</t>
  </si>
  <si>
    <t>164-498</t>
  </si>
  <si>
    <t xml:space="preserve">ВЛ 110 кВ Арчеда – Михайловская №1 с отпайками (ВЛ 110 кВ №555)</t>
  </si>
  <si>
    <t xml:space="preserve">Заказ на Мероприятие 34542714076 от 10.04.2025 13:41:49</t>
  </si>
  <si>
    <t>VL110-001811</t>
  </si>
  <si>
    <t>1000825100</t>
  </si>
  <si>
    <t>01.01.1960</t>
  </si>
  <si>
    <t>28.06.2024</t>
  </si>
  <si>
    <t>1-482</t>
  </si>
  <si>
    <t>353-399</t>
  </si>
  <si>
    <t xml:space="preserve">Заказ на Мероприятие 34542715609 от 10.04.2025 15:07:08</t>
  </si>
  <si>
    <t xml:space="preserve">Заказ на Мероприятие 34542716261 от 10.04.2025 15:39:10</t>
  </si>
  <si>
    <t xml:space="preserve">Заказ на Мероприятие 34542718782 от 11.04.2025 10:01:34</t>
  </si>
  <si>
    <t xml:space="preserve">Заказ на Мероприятие 34542644699 от 10.04.2025 0:00:00</t>
  </si>
  <si>
    <t>42-95</t>
  </si>
  <si>
    <t xml:space="preserve">Заказ на Мероприятие 34542711249 от 10.04.2025 10:07:24</t>
  </si>
  <si>
    <t xml:space="preserve">Заказ на Мероприятие 34542711378 от 10.04.2025 10:17:53</t>
  </si>
  <si>
    <t xml:space="preserve">Заказ на Мероприятие 34542711733 от 10.04.2025 10:43:36</t>
  </si>
  <si>
    <t xml:space="preserve">Заказ на Мероприятие 34542691741 от 07.04.2025 15:41:41</t>
  </si>
  <si>
    <t xml:space="preserve">Заказ на Мероприятие 34542691887 от 07.04.2025 15:54:07</t>
  </si>
  <si>
    <t xml:space="preserve">Заказ на Мероприятие 34542702853 от 08.04.2025 16:29:50</t>
  </si>
  <si>
    <t xml:space="preserve">ВЛ 110 кВ Распопинская-Клетская  (ВЛ 110 кВ №502)</t>
  </si>
  <si>
    <t xml:space="preserve">Заказ на Мероприятие 34542691939 от 07.04.2025 16:00:00</t>
  </si>
  <si>
    <t>VL110-001693</t>
  </si>
  <si>
    <t>1000876434</t>
  </si>
  <si>
    <t>01.01.1991</t>
  </si>
  <si>
    <t>31.08.2022</t>
  </si>
  <si>
    <t>1-111</t>
  </si>
  <si>
    <t xml:space="preserve">Заказ на Мероприятие 34542692054 от 07.04.2025 16:12:09</t>
  </si>
  <si>
    <t xml:space="preserve">Заказ на Мероприятие 34542699821 от 08.04.2025 12:54:48</t>
  </si>
  <si>
    <t xml:space="preserve">Заказ на Мероприятие 34542700191 от 08.04.2025 13:24:53</t>
  </si>
  <si>
    <t xml:space="preserve">ВЛ 110 кВ Задонская-Лог  (ВЛ 110 кВ №500)</t>
  </si>
  <si>
    <t xml:space="preserve">Заказ на Мероприятие 34542688125 от 17.06.2025 0:00:00</t>
  </si>
  <si>
    <t>VL110-001836</t>
  </si>
  <si>
    <t>1000827477</t>
  </si>
  <si>
    <t>01.01.1963</t>
  </si>
  <si>
    <t>1-88</t>
  </si>
  <si>
    <t xml:space="preserve">Заказ на Мероприятие 34542688841 от 18.06.2025 0:00:00</t>
  </si>
  <si>
    <t xml:space="preserve">ВЛ 110 кВ Клетская – Ярки (ВЛ 110 кВ №501)</t>
  </si>
  <si>
    <t xml:space="preserve">Заказ на Мероприятие 34542688513 от 07.04.2025 11:06:19</t>
  </si>
  <si>
    <t>VL110-001692</t>
  </si>
  <si>
    <t>1000827478</t>
  </si>
  <si>
    <t>1-141</t>
  </si>
  <si>
    <t xml:space="preserve">Заказ на Мероприятие 34542689957 от 07.04.2025 13:39:32</t>
  </si>
  <si>
    <t xml:space="preserve">Заказ на Мероприятие 34542690296 от 10.04.2025 0:00:00</t>
  </si>
  <si>
    <t xml:space="preserve">ВЛ 35 кВ Озерки – Сиротинская (ВЛ 35 кВ №33)</t>
  </si>
  <si>
    <t xml:space="preserve">Заказ на Мероприятие 34542701832 от 13.05.2025 0:00:00</t>
  </si>
  <si>
    <t>VL035-002321</t>
  </si>
  <si>
    <t>2000089091</t>
  </si>
  <si>
    <t>01.01.1969</t>
  </si>
  <si>
    <t>17-122</t>
  </si>
  <si>
    <t xml:space="preserve">Заказ на Мероприятие 34542702393 от 13.05.2025 0:00:00</t>
  </si>
  <si>
    <t>1-16</t>
  </si>
  <si>
    <t xml:space="preserve">Заказ на Мероприятие 34542702605 от 18.06.2025 0:00:00</t>
  </si>
  <si>
    <t xml:space="preserve">ПО Правобережные ЭС</t>
  </si>
  <si>
    <t xml:space="preserve">ВЛ 110 кВ Волгоградская ТЭЦ-2 –Канатная №1 с отпайками (ВЛ 110 кВ Канатная-1)</t>
  </si>
  <si>
    <t xml:space="preserve">Заказ на Мероприятие 34542705717 от 09.04.2025 11:04:57</t>
  </si>
  <si>
    <t>VL110-000652</t>
  </si>
  <si>
    <t>1000824781</t>
  </si>
  <si>
    <t>27.08.2021</t>
  </si>
  <si>
    <t>1-58</t>
  </si>
  <si>
    <t xml:space="preserve">Заказ на Мероприятие 34542614546 от 17.03.2025 16:56:34</t>
  </si>
  <si>
    <t>26/1-26/14</t>
  </si>
  <si>
    <t xml:space="preserve">ВЛ 110 кВ Волгоградская ТЭЦ-2 –Канатная №2 с отпайками (ВЛ 110 кВ Канатная-2)</t>
  </si>
  <si>
    <t xml:space="preserve">Заказ на Мероприятие 34542705830 от 09.04.2025 11:16:16</t>
  </si>
  <si>
    <t>VL110-000653</t>
  </si>
  <si>
    <t>1000824725</t>
  </si>
  <si>
    <t xml:space="preserve">Заказ на Мероприятие 34542615289 от 18.03.2025 11:30:03</t>
  </si>
  <si>
    <t>26/3-26/16</t>
  </si>
  <si>
    <t xml:space="preserve">ВЛ 110 кВ Гумрак – Советская №1 с отпайками (ВЛ 110 кВ №7)</t>
  </si>
  <si>
    <t xml:space="preserve">Заказ на Мероприятие 34542705905 от 09.04.2025 11:22:41</t>
  </si>
  <si>
    <t>VL110-000612</t>
  </si>
  <si>
    <t>1000881009</t>
  </si>
  <si>
    <t>76/1-76/7</t>
  </si>
  <si>
    <t xml:space="preserve">ВЛ 110 кВ Канатная – Сарепта-1 с отпайкой на ПС Сарепта-2 (ВЛ 110 кВ №20)</t>
  </si>
  <si>
    <t xml:space="preserve">Заказ на Мероприятие 34542706013 от 09.04.2025 11:32:27</t>
  </si>
  <si>
    <t>VL110-000624</t>
  </si>
  <si>
    <t>1000826147</t>
  </si>
  <si>
    <t>01.01.1973</t>
  </si>
  <si>
    <t>27.08.2014</t>
  </si>
  <si>
    <t xml:space="preserve">ВЛ 110 кВ Суровикино-220 – Суворовская с отпайками  (ВЛ 110 кВ № 64)</t>
  </si>
  <si>
    <t xml:space="preserve">Заказ на Мероприятие 34542706180 от 09.04.2025 11:48:00</t>
  </si>
  <si>
    <t>VL110-000716</t>
  </si>
  <si>
    <t>1000870278</t>
  </si>
  <si>
    <t>01.01.1987</t>
  </si>
  <si>
    <t>27.05.2025</t>
  </si>
  <si>
    <t>46-480</t>
  </si>
  <si>
    <t xml:space="preserve">Заказ на Мероприятие 34542611473 от 13.03.2025 14:31:13</t>
  </si>
  <si>
    <t xml:space="preserve">ВЛ 110 кВ Тормосино – Н.Гнутово (ВЛ 110 кВ № 69)</t>
  </si>
  <si>
    <t xml:space="preserve">Заказ на Мероприятие 34542706216 от 09.04.2025 11:51:40</t>
  </si>
  <si>
    <t>VL110-000666</t>
  </si>
  <si>
    <t>1000827076</t>
  </si>
  <si>
    <t>01.01.1988</t>
  </si>
  <si>
    <t>1-232</t>
  </si>
  <si>
    <t xml:space="preserve">ВЛ 110 кВ Гумрак – Юбилейная с отпайками (ВЛ 110 кВ №8)</t>
  </si>
  <si>
    <t xml:space="preserve">Заказ на Мероприятие 34542706269 от 09.04.2025 11:58:41</t>
  </si>
  <si>
    <t>VL110-000613</t>
  </si>
  <si>
    <t>1000873083</t>
  </si>
  <si>
    <t>01.01.1952</t>
  </si>
  <si>
    <t>31.03.2022</t>
  </si>
  <si>
    <t>36/1-36/5</t>
  </si>
  <si>
    <t xml:space="preserve">ВЛ 110 кВ Садовая – Советская с отпайками (ВЛ 110 кВ №72)</t>
  </si>
  <si>
    <t xml:space="preserve">Заказ на Мероприятие 34542707050 от 09.04.2025 13:48:09</t>
  </si>
  <si>
    <t>VL110-000647</t>
  </si>
  <si>
    <t>1000826660</t>
  </si>
  <si>
    <t>26.05.2022</t>
  </si>
  <si>
    <t xml:space="preserve">ВЛ 110 кВ Обливская ПТФ –Чернышково (ВЛ 110 кВ №62)</t>
  </si>
  <si>
    <t xml:space="preserve">Заказ на Мероприятие 34542707069 от 09.04.2025 13:49:47</t>
  </si>
  <si>
    <t>VL110-000672</t>
  </si>
  <si>
    <t>1000870757</t>
  </si>
  <si>
    <t>30.11.2022</t>
  </si>
  <si>
    <t>64-245</t>
  </si>
  <si>
    <t xml:space="preserve">ВЛ 110 кВ Суровикино-220 – Суровикино-110 (ВЛ 110 кВ №60)</t>
  </si>
  <si>
    <t xml:space="preserve">Заказ на Мероприятие 34542611788 от 13.03.2025 16:01:42</t>
  </si>
  <si>
    <t>VL110-000714</t>
  </si>
  <si>
    <t>1000825444</t>
  </si>
  <si>
    <t>25.09.2014</t>
  </si>
  <si>
    <t>1-37</t>
  </si>
  <si>
    <t xml:space="preserve">ВЛ 110 кВ Волгоградская ГРЭС – Дар-Гора-110 с отпайками  (ВЛ 110 кВ Развилка-2)</t>
  </si>
  <si>
    <t xml:space="preserve">Заказ на Мероприятие 34542613037 от 02.07.2025 0:00:00</t>
  </si>
  <si>
    <t>VL110-000609</t>
  </si>
  <si>
    <t>1000825277</t>
  </si>
  <si>
    <t>28.02.2025</t>
  </si>
  <si>
    <t>1-157</t>
  </si>
  <si>
    <t xml:space="preserve">ВЛ 35 кВ Окябрьская – Аксай с отпайками (ВЛ 35 кВ Жутово)</t>
  </si>
  <si>
    <t xml:space="preserve">Заказ на Мероприятие 34542616154 от 02.07.2025 0:00:00</t>
  </si>
  <si>
    <t>VL035-000762</t>
  </si>
  <si>
    <t>2000089080</t>
  </si>
  <si>
    <t>01.01.1970</t>
  </si>
  <si>
    <t>06.09.2013</t>
  </si>
  <si>
    <t>1-304</t>
  </si>
  <si>
    <t xml:space="preserve">Замена U-образных болтов анкерных плит</t>
  </si>
  <si>
    <t xml:space="preserve">Заказ на Мероприятие 34542707667 от 09.04.2025 14:38:00</t>
  </si>
  <si>
    <t xml:space="preserve">ВЛ 110 кВ Котельниково – Вишнёвая (ВЛ 110 кВ Вишнёвая)</t>
  </si>
  <si>
    <t xml:space="preserve">Заказ на Мероприятие 34542619146 от 20.03.2025 16:05:23</t>
  </si>
  <si>
    <t>VL110-000692</t>
  </si>
  <si>
    <t>1000825448</t>
  </si>
  <si>
    <t>01.01.1985</t>
  </si>
  <si>
    <t>12/1-12/5</t>
  </si>
  <si>
    <t>1-137</t>
  </si>
  <si>
    <t xml:space="preserve">Заказ на Мероприятие 34542896961 от 11.07.2025 10:43:41</t>
  </si>
  <si>
    <t xml:space="preserve">ВЛ 35 кВ НС-3 – Приморская (ВЛ 35 КВ №42)</t>
  </si>
  <si>
    <t xml:space="preserve">Заказ на Мероприятие 34542619400 от 21.03.2025 8:30:53</t>
  </si>
  <si>
    <t>VL035-000743</t>
  </si>
  <si>
    <t>2000088985</t>
  </si>
  <si>
    <t>1-11</t>
  </si>
  <si>
    <t xml:space="preserve">ВЛ 110 кВ Северная – ЗКО-1 №1 с отпайками (ВЛ 110 кВ №17)</t>
  </si>
  <si>
    <t xml:space="preserve">Заказ на Мероприятие 34542707326 от 09.04.2025 14:09:24</t>
  </si>
  <si>
    <t>VL110-000621</t>
  </si>
  <si>
    <t>1000826390</t>
  </si>
  <si>
    <t xml:space="preserve">ВЛ 110 кВ Северная – ЗКО-1 №2 с отпайками (ВЛ 110 кВ №18)</t>
  </si>
  <si>
    <t xml:space="preserve">Заказ на Мероприятие 34542707382 от 09.04.2025 14:13:19</t>
  </si>
  <si>
    <t>VL110-000622</t>
  </si>
  <si>
    <t>2000260248</t>
  </si>
  <si>
    <t>25.04.2025</t>
  </si>
  <si>
    <t xml:space="preserve">ВЛ 110 кВ Котельниково – Караичевская с отпайкой на ПС Пимено-Черни (ВЛ 110 кВ Караичевская-1)</t>
  </si>
  <si>
    <t xml:space="preserve">Заказ на Мероприятие 34542897169 от 11.07.2025 11:56:47</t>
  </si>
  <si>
    <t>VL110-000687</t>
  </si>
  <si>
    <t>1000826654</t>
  </si>
  <si>
    <t>01.01.1974</t>
  </si>
  <si>
    <t>19.08.2022</t>
  </si>
  <si>
    <t xml:space="preserve">ВЛ 110 кВ Алюминиевая – Дубовка №2 с отпайками  (ВЛ 110 кВ №14)</t>
  </si>
  <si>
    <t xml:space="preserve">Заказ на Мероприятие 34542898954 от 16.07.2025 0:00:00</t>
  </si>
  <si>
    <t>VL110-000618</t>
  </si>
  <si>
    <t>1000824832</t>
  </si>
  <si>
    <t>01.01.1972</t>
  </si>
  <si>
    <t>11/1-11/7</t>
  </si>
  <si>
    <t xml:space="preserve">Заказ на Мероприятие 34542899052 от 23.06.2025 0:00:00</t>
  </si>
  <si>
    <t xml:space="preserve">ВЛ 110 кВ Алюминиевая – Дубовка №1 с отпайками  (ВЛ 110 кВ №13)</t>
  </si>
  <si>
    <t xml:space="preserve">Заказ на Мероприятие 34542899344 от 23.06.2025 0:00:00</t>
  </si>
  <si>
    <t>VL110-000617</t>
  </si>
  <si>
    <t>1000824831</t>
  </si>
  <si>
    <t xml:space="preserve">ВЛ 220 кВ Песковатка – Суровикино-220 (ВЛ 220 кВ Суровикино)</t>
  </si>
  <si>
    <t xml:space="preserve">Заказ на Мероприятие 34542900899 от 23.06.2025 17:15:21</t>
  </si>
  <si>
    <t>VL220-000047</t>
  </si>
  <si>
    <t>1000826951</t>
  </si>
  <si>
    <t xml:space="preserve">220 кВ</t>
  </si>
  <si>
    <t>1-612</t>
  </si>
  <si>
    <t xml:space="preserve">ВЛ 110 кВ Гумрак – Вилейская с отпайками (ВЛ 110 кВ №11)</t>
  </si>
  <si>
    <t xml:space="preserve">Заказ на Мероприятие 34542707437 от 09.04.2025 14:18:00</t>
  </si>
  <si>
    <t>VL110-000615</t>
  </si>
  <si>
    <t>1000824917</t>
  </si>
  <si>
    <t>1-97</t>
  </si>
  <si>
    <t xml:space="preserve">ВЛ 110 кВ Гумрак – ТДН с отпайками (ВЛ 110 кВ №12)</t>
  </si>
  <si>
    <t xml:space="preserve">Заказ на Мероприятие 34542707484 от 09.04.2025 14:22:25</t>
  </si>
  <si>
    <t>VL110-000616</t>
  </si>
  <si>
    <t>2000260249</t>
  </si>
  <si>
    <t>23.09.2022</t>
  </si>
  <si>
    <t>2-97</t>
  </si>
  <si>
    <t xml:space="preserve">ВЛ 35 кВ Котельниково – Заводская (ВЛ 35 кВ Арматурная-1)</t>
  </si>
  <si>
    <t xml:space="preserve">Заказ на Мероприятие 34542619887 от 21.03.2025 10:52:42</t>
  </si>
  <si>
    <t>VL035-000764</t>
  </si>
  <si>
    <t>2000088988</t>
  </si>
  <si>
    <t>01.01.2000</t>
  </si>
  <si>
    <t>20.04.2014</t>
  </si>
  <si>
    <t xml:space="preserve">ПО Урюпинские ЭС</t>
  </si>
  <si>
    <t xml:space="preserve">ВЛ 110 кВ Рябовская – Роднички (№611)</t>
  </si>
  <si>
    <t xml:space="preserve">Заказ на Мероприятие 34542856248 от 28.04.2025 14:22:16</t>
  </si>
  <si>
    <t>VL110-000371</t>
  </si>
  <si>
    <t>1000827653</t>
  </si>
  <si>
    <t>30.06.1977</t>
  </si>
  <si>
    <t>1-205</t>
  </si>
  <si>
    <t xml:space="preserve">ВЛ 110 кВ Роднички – Нехаевская с отпайкой на ПС Упорники (№612)</t>
  </si>
  <si>
    <t xml:space="preserve">Заказ на Мероприятие 34542856704 от 28.04.2025 16:27:05</t>
  </si>
  <si>
    <t>VL110-000372</t>
  </si>
  <si>
    <t>1000880685</t>
  </si>
  <si>
    <t>21.06.1996</t>
  </si>
  <si>
    <t>1-103</t>
  </si>
  <si>
    <t xml:space="preserve">ВЛ 110 кВ Сатаровская – Андреевская (№661)</t>
  </si>
  <si>
    <t xml:space="preserve">Заказ на Мероприятие 34542861894 от 05.05.2025 15:50:56</t>
  </si>
  <si>
    <t>VL110-000542</t>
  </si>
  <si>
    <t>1000826821</t>
  </si>
  <si>
    <t>22.09.1981</t>
  </si>
  <si>
    <t>31.08.2021</t>
  </si>
  <si>
    <t>1-115</t>
  </si>
  <si>
    <t xml:space="preserve">ВЛ 110 кВ Упорники – Нехаевская (№662)</t>
  </si>
  <si>
    <t xml:space="preserve">Заказ на Мероприятие 34542863516 от 06.05.2025 15:57:32</t>
  </si>
  <si>
    <t>VL110-000377</t>
  </si>
  <si>
    <t>1000826126</t>
  </si>
  <si>
    <t>27.12.1995</t>
  </si>
  <si>
    <t>05.04.2024</t>
  </si>
  <si>
    <t>1-172</t>
  </si>
  <si>
    <t xml:space="preserve">ВЛ 110 кВ Сатаровская – Солонцы ( №663)</t>
  </si>
  <si>
    <t xml:space="preserve">Заказ на Мероприятие 34542864351 от 07.05.2025 10:45:39</t>
  </si>
  <si>
    <t>VL110-000547</t>
  </si>
  <si>
    <t>1000827176</t>
  </si>
  <si>
    <t>01.06.2015</t>
  </si>
  <si>
    <t>1-99</t>
  </si>
  <si>
    <t xml:space="preserve">ВЛ 110 кВ Андреевская – Алексеевская (№667)</t>
  </si>
  <si>
    <t xml:space="preserve">Заказ на Мероприятие 34542864534 от 07.05.2025 11:40:39</t>
  </si>
  <si>
    <t>VL110-002870</t>
  </si>
  <si>
    <t>1000826218</t>
  </si>
  <si>
    <t>30.09.2021</t>
  </si>
  <si>
    <t>69-142</t>
  </si>
  <si>
    <t xml:space="preserve">ВЛ 110 кВ Урюпинская – Тепикинская с отпайками (№600)</t>
  </si>
  <si>
    <t xml:space="preserve">Заказ на Мероприятие 34542894518 от 11.07.2025 0:00:00</t>
  </si>
  <si>
    <t>VL110-000384</t>
  </si>
  <si>
    <t>1000827866</t>
  </si>
  <si>
    <t>29.09.1986</t>
  </si>
  <si>
    <t>1-252</t>
  </si>
  <si>
    <t xml:space="preserve">Заказ на Мероприятие 34542638093 от 02.04.2025 16:20:29</t>
  </si>
  <si>
    <t xml:space="preserve">ВЛ 35 кВ Ежовская -1 – Красноармеец (Красноармеец)</t>
  </si>
  <si>
    <t xml:space="preserve">Заказ на Мероприятие 34542870698 от 14.05.2025 11:21:38</t>
  </si>
  <si>
    <t>VL035-000485</t>
  </si>
  <si>
    <t>2000089065</t>
  </si>
  <si>
    <t>14.11.1975</t>
  </si>
  <si>
    <t>1-258</t>
  </si>
  <si>
    <t xml:space="preserve">ВЛ 110 кВ Алексеевская – Упорники (№668)</t>
  </si>
  <si>
    <t xml:space="preserve">Заказ на Мероприятие 34542867626 от 12.05.2025 14:13:28</t>
  </si>
  <si>
    <t>VL110-002872</t>
  </si>
  <si>
    <t>1000826188</t>
  </si>
  <si>
    <t>26.08.2022</t>
  </si>
  <si>
    <t>1-224</t>
  </si>
  <si>
    <t xml:space="preserve">ВЛ 110 кВ Солонцы – Дружба с отпайкой на ПС Алексеевская (№669)</t>
  </si>
  <si>
    <t xml:space="preserve">Заказ на Мероприятие 34542867792 от 12.05.2025 15:24:03</t>
  </si>
  <si>
    <t>VL110-002874</t>
  </si>
  <si>
    <t>1000877283</t>
  </si>
  <si>
    <t>02.03.1988</t>
  </si>
  <si>
    <t>31.05.2016</t>
  </si>
  <si>
    <t>93-293</t>
  </si>
  <si>
    <t xml:space="preserve">Заказ на Мероприятие 34542802924 от 21.04.2025 16:28:29</t>
  </si>
  <si>
    <t xml:space="preserve">ВЛ 35 кВ Алексеевская – Компрессорная (Бузулук)</t>
  </si>
  <si>
    <t xml:space="preserve">Заказ на Мероприятие 34542867922 от 12.05.2025 16:26:26</t>
  </si>
  <si>
    <t>VL035-000483</t>
  </si>
  <si>
    <t>2000089009</t>
  </si>
  <si>
    <t>14.08.1986</t>
  </si>
  <si>
    <t>29.04.2015</t>
  </si>
  <si>
    <t>1-138</t>
  </si>
  <si>
    <t xml:space="preserve">ВЛ 35 кВ АМО – Новокиевская (Новокиевская)</t>
  </si>
  <si>
    <t xml:space="preserve">Заказ на Мероприятие 34542625793 от 26.03.2025 14:53:40</t>
  </si>
  <si>
    <t>VL035-000482</t>
  </si>
  <si>
    <t>2000089018</t>
  </si>
  <si>
    <t>10.12.1980</t>
  </si>
  <si>
    <t>1-148</t>
  </si>
  <si>
    <t xml:space="preserve">Заказ на Мероприятие 34542819340 от 22.04.2025 16:25:30</t>
  </si>
  <si>
    <t xml:space="preserve">Заказ на Мероприятие 34542624957 от 04.03.2025 0:00:00</t>
  </si>
  <si>
    <t xml:space="preserve">ВЛ 110 кВ Кардаильская – Ежовская-2 (№653)</t>
  </si>
  <si>
    <t xml:space="preserve">Заказ на Мероприятие 34542801679 от 21.07.2025 11:40:00</t>
  </si>
  <si>
    <t>VL110-000034</t>
  </si>
  <si>
    <t>1000882370</t>
  </si>
  <si>
    <t>05.10.1988</t>
  </si>
  <si>
    <t>01.09.2016</t>
  </si>
  <si>
    <t>1-515</t>
  </si>
  <si>
    <t>27</t>
  </si>
  <si>
    <t xml:space="preserve">ВЛ 35 кВ Безымяновская – Луковская (Луковская)</t>
  </si>
  <si>
    <t xml:space="preserve">Заказ на Мероприятие 34542623345 от 25.03.2025 11:15:57</t>
  </si>
  <si>
    <t>VL035-000459</t>
  </si>
  <si>
    <t>2000088982</t>
  </si>
  <si>
    <t>13.01.1969</t>
  </si>
  <si>
    <t>10.08.2015</t>
  </si>
  <si>
    <t xml:space="preserve">Заказ на Мероприятие 34542624302 от 25.03.2025 15:56:20</t>
  </si>
  <si>
    <t xml:space="preserve">ВЛ 35 кВ Безымяновская – Беспаловская (Беспаловская)</t>
  </si>
  <si>
    <t xml:space="preserve">Заказ на Мероприятие 34542631806 от 31.03.2025 15:54:13</t>
  </si>
  <si>
    <t>VL035-000458</t>
  </si>
  <si>
    <t>2000089107</t>
  </si>
  <si>
    <t>19.12.1969</t>
  </si>
  <si>
    <t>29.04.2022</t>
  </si>
  <si>
    <t>1-189</t>
  </si>
  <si>
    <t xml:space="preserve">ВЛ 35 кВ Луковская – Нехаевская (Нехаевская)</t>
  </si>
  <si>
    <t xml:space="preserve">Заказ на Мероприятие 34542637579 от 02.04.2025 15:25:52</t>
  </si>
  <si>
    <t>VL035-000460</t>
  </si>
  <si>
    <t>2000089108</t>
  </si>
  <si>
    <t>30.09.2016</t>
  </si>
  <si>
    <t>2-217</t>
  </si>
  <si>
    <t>Итого</t>
  </si>
  <si>
    <t xml:space="preserve">Заместитель Генерального директора – директор                         </t>
  </si>
  <si>
    <t xml:space="preserve">филиала ПАО "Россети Юг"- "Волгоградэнерго"</t>
  </si>
  <si>
    <t xml:space="preserve">А.В. Коледин</t>
  </si>
  <si>
    <t xml:space="preserve">И.о. первого заместителя директора - Главного инженера</t>
  </si>
  <si>
    <t xml:space="preserve">А.С. Панков</t>
  </si>
  <si>
    <t xml:space="preserve">Заместитель Главного инженера по производственной деятельности</t>
  </si>
  <si>
    <t xml:space="preserve">Начальник ОЛЭП 35-220 кВ</t>
  </si>
  <si>
    <t xml:space="preserve">А.В. Коваленко</t>
  </si>
  <si>
    <t xml:space="preserve"> капитальных ремонтов ВЛ 35-220 кВ филиала ПАО "Россети Юг"- "        энерго"   на 2026 год.</t>
  </si>
  <si>
    <t>Подразделение</t>
  </si>
  <si>
    <t xml:space="preserve">Протяженность линии, км</t>
  </si>
  <si>
    <t xml:space="preserve">Дата последнего капитального ремонта</t>
  </si>
  <si>
    <t xml:space="preserve">ИТС ВЛ</t>
  </si>
  <si>
    <t xml:space="preserve">Протяженность ремонтируемого участка, км</t>
  </si>
  <si>
    <t xml:space="preserve">Единица измерения</t>
  </si>
  <si>
    <t xml:space="preserve">На год</t>
  </si>
  <si>
    <t xml:space="preserve">Расходы ,   руб.</t>
  </si>
  <si>
    <t xml:space="preserve">№ заказа на Мероприятие </t>
  </si>
  <si>
    <t xml:space="preserve">ПО ВЭС</t>
  </si>
  <si>
    <t xml:space="preserve">ВЛ 110 кВ Северная – ВГТЗ-1 №1 с отпайками (ВЛ 110 кВ №15)</t>
  </si>
  <si>
    <t>VL110-002885</t>
  </si>
  <si>
    <t>1-32</t>
  </si>
  <si>
    <t xml:space="preserve">Ручная расчистка </t>
  </si>
  <si>
    <t>га.</t>
  </si>
  <si>
    <t xml:space="preserve">34542720954 от 11.04.2025 </t>
  </si>
  <si>
    <t xml:space="preserve">Замена изоляторов поврежденных </t>
  </si>
  <si>
    <t>шт.</t>
  </si>
  <si>
    <t xml:space="preserve">34542720777 от 11.04.2025 </t>
  </si>
  <si>
    <t xml:space="preserve">Замена провода</t>
  </si>
  <si>
    <t>км.</t>
  </si>
  <si>
    <t xml:space="preserve">Прочие работы</t>
  </si>
  <si>
    <t>руб</t>
  </si>
  <si>
    <t>х</t>
  </si>
  <si>
    <t xml:space="preserve">Аппарат управления</t>
  </si>
  <si>
    <t xml:space="preserve">ВЛ 110 кВ Элиста Западная - Магна</t>
  </si>
  <si>
    <t>VL110-002844</t>
  </si>
  <si>
    <t>1-510</t>
  </si>
  <si>
    <t xml:space="preserve">Окраска опор</t>
  </si>
  <si>
    <t>т.</t>
  </si>
  <si>
    <t xml:space="preserve"> 511/57-567/1</t>
  </si>
  <si>
    <t xml:space="preserve">Усиление опор</t>
  </si>
  <si>
    <t xml:space="preserve">филиала ПАО "Россети Юг"- "                       энерго"</t>
  </si>
  <si>
    <t>И.О.Ф</t>
  </si>
  <si>
    <t xml:space="preserve">Первый заместитель директора - Главный инженер</t>
  </si>
  <si>
    <t xml:space="preserve">филиала ПАО "Россети Юг"- "                            энерго"</t>
  </si>
  <si>
    <t xml:space="preserve">Начальник СЛЭП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</si>
</sst>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\ _₽_-;\-* #,##0.00\ _₽_-;_-* &quot;-&quot;??\ _₽_-;_-@_-"/>
    <numFmt numFmtId="161" formatCode="0.000"/>
    <numFmt numFmtId="162" formatCode="#,##0.000"/>
  </numFmts>
  <fonts count="16">
    <font>
      <sz val="8.000000"/>
      <color theme="1"/>
      <name val="Arial"/>
    </font>
    <font>
      <sz val="8.000000"/>
      <name val="Arial"/>
    </font>
    <font>
      <sz val="10.000000"/>
      <name val="Arial Cyr"/>
    </font>
    <font>
      <sz val="10.000000"/>
      <name val="Arial"/>
    </font>
    <font>
      <b/>
      <sz val="14.000000"/>
      <color theme="1"/>
      <name val="Times New Roman"/>
    </font>
    <font>
      <b/>
      <sz val="10.000000"/>
      <color indexed="65"/>
      <name val="Arial"/>
    </font>
    <font>
      <b/>
      <sz val="8.000000"/>
      <color indexed="56"/>
      <name val="Arial"/>
    </font>
    <font>
      <i/>
      <sz val="8.000000"/>
      <name val="Arial"/>
    </font>
    <font>
      <b/>
      <sz val="14.000000"/>
      <name val="Times New Roman"/>
    </font>
    <font>
      <sz val="14.000000"/>
      <name val="Arial"/>
    </font>
    <font>
      <b/>
      <sz val="14.000000"/>
      <name val="Arial"/>
    </font>
    <font>
      <b/>
      <u/>
      <sz val="14.000000"/>
      <name val="Times New Roman"/>
    </font>
    <font>
      <sz val="18.000000"/>
      <name val="Arial"/>
    </font>
    <font>
      <sz val="10.000000"/>
      <color theme="1"/>
      <name val="Arial"/>
    </font>
    <font>
      <b/>
      <sz val="18.000000"/>
      <name val="Times New Roman"/>
    </font>
    <font>
      <b/>
      <sz val="18.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4574A0"/>
        <bgColor rgb="FF4574A0"/>
      </patternFill>
    </fill>
    <fill>
      <patternFill patternType="solid">
        <fgColor rgb="FF92D050"/>
        <bgColor rgb="FF92D050"/>
      </patternFill>
    </fill>
    <fill>
      <patternFill patternType="solid">
        <fgColor rgb="FFC6E2FF"/>
        <bgColor rgb="FFC6E2FF"/>
      </patternFill>
    </fill>
    <fill>
      <patternFill patternType="solid">
        <fgColor rgb="FF4A62B9"/>
        <bgColor rgb="FF4A62B9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8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160" applyNumberFormat="1" applyFont="0" applyFill="0" applyBorder="0" applyProtection="0"/>
  </cellStyleXfs>
  <cellXfs count="121">
    <xf fontId="0" fillId="0" borderId="0" numFmtId="0" xfId="0"/>
    <xf fontId="0" fillId="0" borderId="0" numFmtId="0" xfId="0" applyAlignment="1">
      <alignment horizontal="left"/>
    </xf>
    <xf fontId="0" fillId="0" borderId="0" numFmtId="0" xfId="0" applyAlignment="1">
      <alignment horizontal="center" vertical="center"/>
    </xf>
    <xf fontId="0" fillId="0" borderId="0" numFmtId="0" xfId="0" applyAlignment="1">
      <alignment horizontal="center"/>
    </xf>
    <xf fontId="4" fillId="0" borderId="0" numFmtId="0" xfId="4" applyFont="1" applyAlignment="1">
      <alignment horizontal="center" vertical="center" wrapText="1"/>
    </xf>
    <xf fontId="4" fillId="0" borderId="0" numFmtId="0" xfId="5" applyFont="1" applyAlignment="1">
      <alignment horizontal="center" vertical="center" wrapText="1"/>
    </xf>
    <xf fontId="0" fillId="0" borderId="0" numFmtId="0" xfId="0" applyAlignment="1">
      <alignment horizontal="left" vertical="top"/>
    </xf>
    <xf fontId="0" fillId="0" borderId="0" numFmtId="0" xfId="0" applyAlignment="1">
      <alignment horizontal="left" vertical="top" wrapText="1"/>
    </xf>
    <xf fontId="5" fillId="2" borderId="1" numFmtId="0" xfId="0" applyFont="1" applyFill="1" applyBorder="1" applyAlignment="1">
      <alignment horizontal="left" vertical="top" wrapText="1"/>
    </xf>
    <xf fontId="5" fillId="2" borderId="2" numFmtId="0" xfId="0" applyFont="1" applyFill="1" applyBorder="1" applyAlignment="1">
      <alignment horizontal="center" vertical="top" wrapText="1"/>
    </xf>
    <xf fontId="5" fillId="2" borderId="3" numFmtId="0" xfId="0" applyFont="1" applyFill="1" applyBorder="1" applyAlignment="1">
      <alignment horizontal="center" vertical="top" wrapText="1"/>
    </xf>
    <xf fontId="5" fillId="2" borderId="4" numFmtId="0" xfId="0" applyFont="1" applyFill="1" applyBorder="1" applyAlignment="1">
      <alignment horizontal="center" vertical="top" wrapText="1"/>
    </xf>
    <xf fontId="5" fillId="2" borderId="5" numFmtId="0" xfId="0" applyFont="1" applyFill="1" applyBorder="1" applyAlignment="1">
      <alignment horizontal="center" vertical="top" wrapText="1"/>
    </xf>
    <xf fontId="5" fillId="2" borderId="5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center" vertical="top" wrapText="1"/>
    </xf>
    <xf fontId="5" fillId="2" borderId="6" numFmtId="0" xfId="0" applyFont="1" applyFill="1" applyBorder="1" applyAlignment="1">
      <alignment horizontal="center" vertical="top" wrapText="1"/>
    </xf>
    <xf fontId="5" fillId="2" borderId="7" numFmtId="0" xfId="0" applyFont="1" applyFill="1" applyBorder="1" applyAlignment="1">
      <alignment horizontal="center" vertical="top" wrapText="1"/>
    </xf>
    <xf fontId="5" fillId="2" borderId="8" numFmtId="0" xfId="0" applyFont="1" applyFill="1" applyBorder="1" applyAlignment="1">
      <alignment horizontal="center" vertical="top" wrapText="1"/>
    </xf>
    <xf fontId="5" fillId="3" borderId="1" numFmtId="0" xfId="0" applyFont="1" applyFill="1" applyBorder="1" applyAlignment="1">
      <alignment horizontal="center" vertical="top" wrapText="1"/>
    </xf>
    <xf fontId="5" fillId="3" borderId="1" numFmtId="0" xfId="0" applyFont="1" applyFill="1" applyBorder="1" applyAlignment="1">
      <alignment horizontal="left" vertical="top" wrapText="1"/>
    </xf>
    <xf fontId="5" fillId="2" borderId="9" numFmtId="0" xfId="0" applyFont="1" applyFill="1" applyBorder="1" applyAlignment="1">
      <alignment horizontal="center" vertical="top" wrapText="1"/>
    </xf>
    <xf fontId="5" fillId="2" borderId="9" numFmtId="0" xfId="0" applyFont="1" applyFill="1" applyBorder="1" applyAlignment="1">
      <alignment horizontal="center" vertical="center" wrapText="1"/>
    </xf>
    <xf fontId="6" fillId="4" borderId="10" numFmtId="0" xfId="0" applyFont="1" applyFill="1" applyBorder="1" applyAlignment="1">
      <alignment horizontal="left" vertical="top" wrapText="1"/>
    </xf>
    <xf fontId="6" fillId="4" borderId="11" numFmtId="0" xfId="0" applyFont="1" applyFill="1" applyBorder="1" applyAlignment="1">
      <alignment horizontal="left" vertical="top" wrapText="1"/>
    </xf>
    <xf fontId="6" fillId="4" borderId="12" numFmtId="0" xfId="0" applyFont="1" applyFill="1" applyBorder="1" applyAlignment="1">
      <alignment horizontal="left" vertical="top" wrapText="1"/>
    </xf>
    <xf fontId="6" fillId="4" borderId="1" numFmtId="0" xfId="0" applyFont="1" applyFill="1" applyBorder="1" applyAlignment="1">
      <alignment vertical="top" wrapText="1"/>
    </xf>
    <xf fontId="6" fillId="4" borderId="1" numFmtId="0" xfId="0" applyFont="1" applyFill="1" applyBorder="1" applyAlignment="1">
      <alignment horizontal="center" vertical="center" wrapText="1"/>
    </xf>
    <xf fontId="6" fillId="4" borderId="1" numFmtId="0" xfId="0" applyFont="1" applyFill="1" applyBorder="1" applyAlignment="1">
      <alignment horizontal="center" vertical="top" wrapText="1"/>
    </xf>
    <xf fontId="6" fillId="4" borderId="1" numFmtId="0" xfId="0" applyFont="1" applyFill="1" applyBorder="1" applyAlignment="1">
      <alignment horizontal="center" vertical="top"/>
    </xf>
    <xf fontId="6" fillId="4" borderId="1" numFmtId="4" xfId="0" applyNumberFormat="1" applyFont="1" applyFill="1" applyBorder="1" applyAlignment="1">
      <alignment horizontal="right" vertical="top"/>
    </xf>
    <xf fontId="0" fillId="0" borderId="1" numFmtId="0" xfId="0" applyBorder="1" applyAlignment="1">
      <alignment vertical="top" wrapText="1"/>
    </xf>
    <xf fontId="0" fillId="0" borderId="1" numFmtId="0" xfId="0" applyBorder="1" applyAlignment="1">
      <alignment horizontal="left" vertical="top" wrapText="1"/>
    </xf>
    <xf fontId="1" fillId="0" borderId="1" numFmtId="0" xfId="0" applyFont="1" applyBorder="1" applyAlignment="1">
      <alignment horizontal="left" vertical="top" wrapText="1"/>
    </xf>
    <xf fontId="0" fillId="0" borderId="1" numFmtId="161" xfId="0" applyNumberFormat="1" applyBorder="1" applyAlignment="1">
      <alignment horizontal="center" vertical="top" wrapText="1"/>
    </xf>
    <xf fontId="0" fillId="0" borderId="1" numFmtId="0" xfId="0" applyBorder="1" applyAlignment="1">
      <alignment horizontal="center" vertical="center" wrapText="1"/>
    </xf>
    <xf fontId="0" fillId="0" borderId="1" numFmtId="2" xfId="0" applyNumberFormat="1" applyBorder="1" applyAlignment="1">
      <alignment horizontal="center" vertical="center" wrapText="1"/>
    </xf>
    <xf fontId="0" fillId="0" borderId="1" numFmtId="161" xfId="0" applyNumberFormat="1" applyBorder="1" applyAlignment="1">
      <alignment horizontal="center" vertical="center" wrapText="1"/>
    </xf>
    <xf fontId="0" fillId="0" borderId="1" numFmtId="0" xfId="0" applyBorder="1" applyAlignment="1">
      <alignment horizontal="center" vertical="top" wrapText="1"/>
    </xf>
    <xf fontId="0" fillId="0" borderId="1" numFmtId="0" xfId="0" applyBorder="1" applyAlignment="1">
      <alignment horizontal="center" vertical="top"/>
    </xf>
    <xf fontId="0" fillId="0" borderId="1" numFmtId="4" xfId="0" applyNumberFormat="1" applyBorder="1" applyAlignment="1">
      <alignment horizontal="right" vertical="top"/>
    </xf>
    <xf fontId="0" fillId="0" borderId="5" numFmtId="0" xfId="0" applyBorder="1" applyAlignment="1">
      <alignment horizontal="center" vertical="center" wrapText="1"/>
    </xf>
    <xf fontId="0" fillId="0" borderId="9" numFmtId="0" xfId="0" applyBorder="1" applyAlignment="1">
      <alignment horizontal="center" vertical="center" wrapText="1"/>
    </xf>
    <xf fontId="0" fillId="0" borderId="1" numFmtId="17" xfId="0" applyNumberFormat="1" applyBorder="1" applyAlignment="1">
      <alignment horizontal="center" vertical="top" wrapText="1"/>
    </xf>
    <xf fontId="0" fillId="0" borderId="1" numFmtId="160" xfId="7" applyNumberFormat="1" applyBorder="1" applyAlignment="1">
      <alignment horizontal="left" vertical="top" wrapText="1"/>
    </xf>
    <xf fontId="7" fillId="0" borderId="1" numFmtId="0" xfId="0" applyFont="1" applyBorder="1" applyAlignment="1">
      <alignment horizontal="center" vertical="top" wrapText="1"/>
    </xf>
    <xf fontId="0" fillId="0" borderId="0" numFmtId="0" xfId="0"/>
    <xf fontId="1" fillId="0" borderId="1" numFmtId="49" xfId="0" applyNumberFormat="1" applyFont="1" applyBorder="1" applyAlignment="1">
      <alignment horizontal="center" vertical="top" wrapText="1"/>
    </xf>
    <xf fontId="1" fillId="0" borderId="1" numFmtId="0" xfId="0" applyFont="1" applyBorder="1" applyAlignment="1">
      <alignment horizontal="center" vertical="top" wrapText="1"/>
    </xf>
    <xf fontId="1" fillId="0" borderId="1" numFmtId="0" xfId="0" applyFont="1" applyBorder="1" applyAlignment="1">
      <alignment horizontal="center" vertical="center" wrapText="1"/>
    </xf>
    <xf fontId="1" fillId="0" borderId="1" numFmtId="49" xfId="0" applyNumberFormat="1" applyFont="1" applyBorder="1" applyAlignment="1">
      <alignment horizontal="center" vertical="center" wrapText="1"/>
    </xf>
    <xf fontId="0" fillId="0" borderId="1" numFmtId="49" xfId="0" applyNumberFormat="1" applyBorder="1" applyAlignment="1">
      <alignment horizontal="center" vertical="top" wrapText="1"/>
    </xf>
    <xf fontId="0" fillId="0" borderId="1" numFmtId="49" xfId="0" applyNumberFormat="1" applyBorder="1" applyAlignment="1">
      <alignment horizontal="center" vertical="center" wrapText="1"/>
    </xf>
    <xf fontId="0" fillId="0" borderId="1" numFmtId="0" xfId="0" applyBorder="1" applyAlignment="1">
      <alignment horizontal="left" wrapText="1"/>
    </xf>
    <xf fontId="1" fillId="0" borderId="1" numFmtId="0" xfId="0" applyFont="1" applyBorder="1" applyAlignment="1">
      <alignment vertical="top" wrapText="1"/>
    </xf>
    <xf fontId="1" fillId="0" borderId="1" numFmtId="0" xfId="0" applyFont="1" applyBorder="1" applyAlignment="1">
      <alignment horizontal="left" wrapText="1"/>
    </xf>
    <xf fontId="5" fillId="5" borderId="10" numFmtId="0" xfId="0" applyFont="1" applyFill="1" applyBorder="1" applyAlignment="1">
      <alignment horizontal="left" vertical="top"/>
    </xf>
    <xf fontId="5" fillId="5" borderId="11" numFmtId="0" xfId="0" applyFont="1" applyFill="1" applyBorder="1" applyAlignment="1">
      <alignment horizontal="left" vertical="top"/>
    </xf>
    <xf fontId="5" fillId="5" borderId="12" numFmtId="0" xfId="0" applyFont="1" applyFill="1" applyBorder="1" applyAlignment="1">
      <alignment horizontal="left" vertical="top"/>
    </xf>
    <xf fontId="5" fillId="5" borderId="1" numFmtId="0" xfId="0" applyFont="1" applyFill="1" applyBorder="1" applyAlignment="1">
      <alignment horizontal="center" vertical="top"/>
    </xf>
    <xf fontId="5" fillId="5" borderId="1" numFmtId="4" xfId="0" applyNumberFormat="1" applyFont="1" applyFill="1" applyBorder="1" applyAlignment="1">
      <alignment horizontal="right" vertical="top"/>
    </xf>
    <xf fontId="8" fillId="0" borderId="0" numFmtId="0" xfId="6" applyFont="1"/>
    <xf fontId="8" fillId="0" borderId="0" numFmtId="0" xfId="6" applyFont="1" applyAlignment="1">
      <alignment horizontal="center"/>
    </xf>
    <xf fontId="8" fillId="0" borderId="0" numFmtId="0" xfId="6" applyFont="1" applyAlignment="1">
      <alignment horizontal="center" vertical="center"/>
    </xf>
    <xf fontId="8" fillId="0" borderId="0" numFmtId="0" xfId="3" applyFont="1"/>
    <xf fontId="9" fillId="0" borderId="0" numFmtId="0" xfId="0" applyFont="1" applyAlignment="1">
      <alignment horizontal="left"/>
    </xf>
    <xf fontId="9" fillId="0" borderId="0" numFmtId="0" xfId="0" applyFont="1"/>
    <xf fontId="10" fillId="0" borderId="0" numFmtId="0" xfId="0" applyFont="1" applyAlignment="1">
      <alignment horizontal="left"/>
    </xf>
    <xf fontId="9" fillId="0" borderId="0" numFmtId="0" xfId="0" applyFont="1" applyAlignment="1">
      <alignment horizontal="center" vertical="center"/>
    </xf>
    <xf fontId="9" fillId="0" borderId="0" numFmtId="0" xfId="0" applyFont="1" applyAlignment="1">
      <alignment horizontal="center"/>
    </xf>
    <xf fontId="11" fillId="0" borderId="7" numFmtId="0" xfId="6" applyFont="1" applyBorder="1"/>
    <xf fontId="10" fillId="0" borderId="0" numFmtId="0" xfId="0" applyFont="1" applyAlignment="1">
      <alignment horizontal="center"/>
    </xf>
    <xf fontId="8" fillId="0" borderId="7" numFmtId="0" xfId="6" applyFont="1" applyBorder="1"/>
    <xf fontId="8" fillId="0" borderId="0" numFmtId="0" xfId="6" applyFont="1" applyAlignment="1">
      <alignment horizontal="left" vertical="center"/>
    </xf>
    <xf fontId="8" fillId="0" borderId="0" numFmtId="0" xfId="3" applyFont="1" applyAlignment="1">
      <alignment horizontal="center"/>
    </xf>
    <xf fontId="12" fillId="0" borderId="0" numFmtId="0" xfId="0" applyFont="1" applyAlignment="1">
      <alignment horizontal="left"/>
    </xf>
    <xf fontId="12" fillId="0" borderId="0" numFmtId="0" xfId="0" applyFont="1" applyAlignment="1">
      <alignment horizontal="center"/>
    </xf>
    <xf fontId="0" fillId="0" borderId="0" numFmtId="0" xfId="0" applyAlignment="1">
      <alignment horizontal="left" vertical="center"/>
    </xf>
    <xf fontId="5" fillId="2" borderId="1" numFmtId="0" xfId="0" applyFont="1" applyFill="1" applyBorder="1" applyAlignment="1">
      <alignment horizontal="center" vertical="center" wrapText="1"/>
    </xf>
    <xf fontId="6" fillId="4" borderId="1" numFmtId="162" xfId="0" applyNumberFormat="1" applyFont="1" applyFill="1" applyBorder="1" applyAlignment="1">
      <alignment horizontal="center" vertical="top"/>
    </xf>
    <xf fontId="6" fillId="4" borderId="1" numFmtId="0" xfId="0" applyFont="1" applyFill="1" applyBorder="1" applyAlignment="1">
      <alignment horizontal="left" vertical="top"/>
    </xf>
    <xf fontId="6" fillId="4" borderId="1" numFmtId="161" xfId="0" applyNumberFormat="1" applyFont="1" applyFill="1" applyBorder="1" applyAlignment="1">
      <alignment horizontal="center" vertical="top"/>
    </xf>
    <xf fontId="6" fillId="4" borderId="1" numFmtId="161" xfId="0" applyNumberFormat="1" applyFont="1" applyFill="1" applyBorder="1" applyAlignment="1">
      <alignment horizontal="right" vertical="top"/>
    </xf>
    <xf fontId="6" fillId="4" borderId="1" numFmtId="0" xfId="0" applyFont="1" applyFill="1" applyBorder="1" applyAlignment="1">
      <alignment horizontal="right" vertical="top"/>
    </xf>
    <xf fontId="6" fillId="4" borderId="1" numFmtId="2" xfId="0" applyNumberFormat="1" applyFont="1" applyFill="1" applyBorder="1" applyAlignment="1">
      <alignment horizontal="right" vertical="top"/>
    </xf>
    <xf fontId="3" fillId="0" borderId="1" numFmtId="0" xfId="0" applyFont="1" applyBorder="1" applyAlignment="1">
      <alignment horizontal="center" vertical="center"/>
    </xf>
    <xf fontId="13" fillId="0" borderId="1" numFmtId="0" xfId="0" applyFont="1" applyBorder="1" applyAlignment="1">
      <alignment horizontal="left" vertical="center" wrapText="1"/>
    </xf>
    <xf fontId="13" fillId="0" borderId="1" numFmtId="0" xfId="0" applyFont="1" applyBorder="1" applyAlignment="1">
      <alignment horizontal="center" vertical="center" wrapText="1"/>
    </xf>
    <xf fontId="13" fillId="0" borderId="1" numFmtId="161" xfId="0" applyNumberFormat="1" applyFont="1" applyBorder="1" applyAlignment="1">
      <alignment horizontal="left" vertical="top"/>
    </xf>
    <xf fontId="13" fillId="0" borderId="1" numFmtId="161" xfId="0" applyNumberFormat="1" applyFont="1" applyBorder="1" applyAlignment="1">
      <alignment horizontal="center" vertical="top"/>
    </xf>
    <xf fontId="13" fillId="0" borderId="1" numFmtId="0" xfId="0" applyFont="1" applyBorder="1" applyAlignment="1">
      <alignment horizontal="center" vertical="top"/>
    </xf>
    <xf fontId="13" fillId="0" borderId="1" numFmtId="2" xfId="0" applyNumberFormat="1" applyFont="1" applyBorder="1" applyAlignment="1">
      <alignment horizontal="center" vertical="top"/>
    </xf>
    <xf fontId="3" fillId="0" borderId="1" numFmtId="0" xfId="0" applyFont="1" applyBorder="1" applyAlignment="1">
      <alignment horizontal="center" vertical="top"/>
    </xf>
    <xf fontId="3" fillId="0" borderId="1" numFmtId="0" xfId="0" applyFont="1" applyBorder="1" applyAlignment="1">
      <alignment horizontal="right" vertical="top"/>
    </xf>
    <xf fontId="3" fillId="0" borderId="1" numFmtId="0" xfId="0" applyFont="1" applyBorder="1" applyAlignment="1">
      <alignment vertical="center" wrapText="1"/>
    </xf>
    <xf fontId="3" fillId="0" borderId="5" numFmtId="0" xfId="0" applyFont="1" applyBorder="1" applyAlignment="1">
      <alignment horizontal="center" vertical="center" wrapText="1"/>
    </xf>
    <xf fontId="3" fillId="0" borderId="1" numFmtId="161" xfId="0" applyNumberFormat="1" applyFont="1" applyBorder="1" applyAlignment="1">
      <alignment horizontal="left" vertical="top"/>
    </xf>
    <xf fontId="3" fillId="0" borderId="13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horizontal="center" vertical="center" wrapText="1"/>
    </xf>
    <xf fontId="3" fillId="0" borderId="1" numFmtId="0" xfId="1" applyFont="1" applyBorder="1" applyAlignment="1">
      <alignment horizontal="center" vertical="center" wrapText="1"/>
    </xf>
    <xf fontId="3" fillId="0" borderId="1" numFmtId="0" xfId="0" applyFont="1" applyBorder="1" applyAlignment="1">
      <alignment horizontal="left" vertical="center" wrapText="1"/>
    </xf>
    <xf fontId="3" fillId="0" borderId="1" numFmtId="0" xfId="0" applyFont="1" applyBorder="1" applyAlignment="1">
      <alignment horizontal="center" vertical="center" wrapText="1"/>
    </xf>
    <xf fontId="3" fillId="0" borderId="1" numFmtId="1" xfId="0" applyNumberFormat="1" applyFont="1" applyBorder="1" applyAlignment="1">
      <alignment horizontal="center" vertical="center" wrapText="1"/>
    </xf>
    <xf fontId="3" fillId="0" borderId="1" numFmtId="161" xfId="0" applyNumberFormat="1" applyFont="1" applyBorder="1" applyAlignment="1">
      <alignment horizontal="center" vertical="center"/>
    </xf>
    <xf fontId="3" fillId="0" borderId="1" numFmtId="1" xfId="0" applyNumberFormat="1" applyFont="1" applyBorder="1" applyAlignment="1">
      <alignment horizontal="center" vertical="center"/>
    </xf>
    <xf fontId="3" fillId="0" borderId="1" numFmtId="161" xfId="0" applyNumberFormat="1" applyFont="1" applyBorder="1" applyAlignment="1">
      <alignment horizontal="left" vertical="center"/>
    </xf>
    <xf fontId="3" fillId="0" borderId="1" numFmtId="161" xfId="0" applyNumberFormat="1" applyFont="1" applyBorder="1" applyAlignment="1">
      <alignment horizontal="center" vertical="top"/>
    </xf>
    <xf fontId="3" fillId="0" borderId="1" numFmtId="2" xfId="0" applyNumberFormat="1" applyFont="1" applyBorder="1" applyAlignment="1">
      <alignment horizontal="center" vertical="top"/>
    </xf>
    <xf fontId="3" fillId="0" borderId="5" numFmtId="0" xfId="0" applyFont="1" applyBorder="1" applyAlignment="1">
      <alignment horizontal="center" vertical="center"/>
    </xf>
    <xf fontId="3" fillId="0" borderId="13" numFmtId="0" xfId="0" applyFont="1" applyBorder="1" applyAlignment="1">
      <alignment horizontal="center" vertical="center"/>
    </xf>
    <xf fontId="5" fillId="5" borderId="1" numFmtId="0" xfId="0" applyFont="1" applyFill="1" applyBorder="1" applyAlignment="1">
      <alignment horizontal="left" vertical="center"/>
    </xf>
    <xf fontId="5" fillId="5" borderId="1" numFmtId="162" xfId="0" applyNumberFormat="1" applyFont="1" applyFill="1" applyBorder="1" applyAlignment="1">
      <alignment horizontal="center" vertical="center"/>
    </xf>
    <xf fontId="14" fillId="0" borderId="0" numFmtId="0" xfId="6" applyFont="1"/>
    <xf fontId="14" fillId="0" borderId="0" numFmtId="0" xfId="6" applyFont="1" applyAlignment="1">
      <alignment horizontal="center"/>
    </xf>
    <xf fontId="14" fillId="0" borderId="0" numFmtId="0" xfId="6" applyFont="1" applyAlignment="1">
      <alignment horizontal="center" vertical="center"/>
    </xf>
    <xf fontId="14" fillId="0" borderId="0" numFmtId="0" xfId="3" applyFont="1"/>
    <xf fontId="12" fillId="0" borderId="0" numFmtId="0" xfId="0" applyFont="1"/>
    <xf fontId="15" fillId="0" borderId="0" numFmtId="0" xfId="0" applyFont="1" applyAlignment="1">
      <alignment horizontal="left"/>
    </xf>
    <xf fontId="14" fillId="0" borderId="0" numFmtId="0" xfId="2" applyFont="1" applyAlignment="1">
      <alignment horizontal="left" wrapText="1"/>
    </xf>
    <xf fontId="14" fillId="0" borderId="0" numFmtId="0" xfId="2" applyFont="1" applyAlignment="1">
      <alignment horizontal="left"/>
    </xf>
    <xf fontId="14" fillId="0" borderId="0" numFmtId="0" xfId="6" applyFont="1" applyAlignment="1">
      <alignment horizontal="left" vertical="center"/>
    </xf>
    <xf fontId="14" fillId="0" borderId="0" numFmtId="0" xfId="3" applyFont="1" applyAlignment="1">
      <alignment horizontal="center"/>
    </xf>
  </cellXfs>
  <cellStyles count="8">
    <cellStyle name="Обычный" xfId="0" builtinId="0"/>
    <cellStyle name="Обычный 2" xfId="1"/>
    <cellStyle name="Обычный 3" xfId="2"/>
    <cellStyle name="Обычный_ОАО КР план мн.лет. год  ВЛ 2008 год" xfId="3"/>
    <cellStyle name="Обычный_ПС год  график11" xfId="4"/>
    <cellStyle name="Обычный_Форма График  КР ПС" xfId="5"/>
    <cellStyle name="Обычный_Форма графиков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drawings/_rels/drawing1.xml.rels><?xml version="1.0" encoding="UTF-8" standalone="yes"?><Relationships xmlns="http://schemas.openxmlformats.org/package/2006/relationships"></Relationships>
</file>

<file path=xl/drawings/_rels/drawing2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50</xdr:col>
      <xdr:colOff>100852</xdr:colOff>
      <xdr:row>0</xdr:row>
      <xdr:rowOff>1</xdr:rowOff>
    </xdr:from>
    <xdr:to>
      <xdr:col>60</xdr:col>
      <xdr:colOff>0</xdr:colOff>
      <xdr:row>11</xdr:row>
      <xdr:rowOff>56030</xdr:rowOff>
    </xdr:to>
    <xdr:sp>
      <xdr:nvSpPr>
        <xdr:cNvPr id="2" name="TextBox 1"/>
        <xdr:cNvSpPr/>
      </xdr:nvSpPr>
      <xdr:spPr bwMode="auto">
        <a:xfrm>
          <a:off x="24171888" y="1"/>
          <a:ext cx="5001826" cy="1784137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800">
              <a:latin typeface="Times New Roman"/>
              <a:cs typeface="Times New Roman"/>
            </a:rPr>
            <a:t>УТВЕРЖДАЮ</a:t>
          </a:r>
          <a:endParaRPr sz="1800">
            <a:latin typeface="Times New Roman"/>
            <a:cs typeface="Times New Roman"/>
          </a:endParaRPr>
        </a:p>
        <a:p>
          <a:pPr>
            <a:defRPr/>
          </a:pPr>
          <a:r>
            <a:rPr lang="ru-RU" sz="1800">
              <a:latin typeface="Times New Roman"/>
              <a:cs typeface="Times New Roman"/>
            </a:rPr>
            <a:t>Первый заместитель Генерального директора –</a:t>
          </a:r>
          <a:endParaRPr sz="1800">
            <a:latin typeface="Times New Roman"/>
            <a:cs typeface="Times New Roman"/>
          </a:endParaRPr>
        </a:p>
        <a:p>
          <a:pPr marL="0" indent="0">
            <a:defRPr/>
          </a:pPr>
          <a:r>
            <a:rPr lang="ru-RU" sz="18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Главный инженер ПАО «Россети Юг»</a:t>
          </a:r>
          <a:endParaRPr sz="1800">
            <a:latin typeface="Times New Roman"/>
            <a:cs typeface="Times New Roman"/>
          </a:endParaRPr>
        </a:p>
        <a:p>
          <a:pPr marL="0" indent="0">
            <a:defRPr/>
          </a:pPr>
          <a:r>
            <a:rPr lang="ru-RU" sz="18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___________________П.В. Гончаров</a:t>
          </a:r>
          <a:endParaRPr lang="ru-RU" sz="1800" b="0" i="0" u="none" strike="noStrike" cap="none" spc="0">
            <a:ln>
              <a:noFill/>
            </a:ln>
            <a:solidFill>
              <a:prstClr val="black"/>
            </a:solidFill>
            <a:latin typeface="Times New Roman"/>
            <a:ea typeface="+mn-ea"/>
            <a:cs typeface="Times New Roman"/>
          </a:endParaRPr>
        </a:p>
        <a:p>
          <a:pPr marL="0" indent="0">
            <a:defRPr/>
          </a:pPr>
          <a:r>
            <a:rPr lang="ru-RU" sz="1800" b="0" i="0" u="none" strike="noStrike" cap="none" spc="0">
              <a:ln>
                <a:noFill/>
              </a:ln>
              <a:solidFill>
                <a:prstClr val="black"/>
              </a:solidFill>
              <a:latin typeface="Times New Roman"/>
              <a:ea typeface="+mn-ea"/>
              <a:cs typeface="Times New Roman"/>
            </a:rPr>
            <a:t>«___» ____________  2025 г.</a:t>
          </a:r>
          <a:endParaRPr sz="1800"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34</xdr:col>
      <xdr:colOff>326571</xdr:colOff>
      <xdr:row>0</xdr:row>
      <xdr:rowOff>0</xdr:rowOff>
    </xdr:from>
    <xdr:to>
      <xdr:col>41</xdr:col>
      <xdr:colOff>1020535</xdr:colOff>
      <xdr:row>15</xdr:row>
      <xdr:rowOff>95250</xdr:rowOff>
    </xdr:to>
    <xdr:sp>
      <xdr:nvSpPr>
        <xdr:cNvPr id="2" name="TextBox 1"/>
        <xdr:cNvSpPr/>
      </xdr:nvSpPr>
      <xdr:spPr bwMode="auto">
        <a:xfrm>
          <a:off x="26434596" y="0"/>
          <a:ext cx="5037364" cy="24955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800">
              <a:latin typeface="Times New Roman"/>
              <a:cs typeface="Times New Roman"/>
            </a:rPr>
            <a:t>УТВЕРЖДАЮ</a:t>
          </a:r>
          <a:endParaRPr sz="1800">
            <a:latin typeface="Times New Roman"/>
            <a:cs typeface="Times New Roman"/>
          </a:endParaRPr>
        </a:p>
        <a:p>
          <a:pPr>
            <a:defRPr/>
          </a:pPr>
          <a:r>
            <a:rPr lang="ru-RU" sz="1800">
              <a:latin typeface="Times New Roman"/>
              <a:cs typeface="Times New Roman"/>
            </a:rPr>
            <a:t>Первый заместитель Генерального директора –</a:t>
          </a:r>
          <a:endParaRPr sz="1800">
            <a:latin typeface="Times New Roman"/>
            <a:cs typeface="Times New Roman"/>
          </a:endParaRPr>
        </a:p>
        <a:p>
          <a:pPr marL="0" indent="0">
            <a:defRPr/>
          </a:pPr>
          <a:r>
            <a:rPr lang="ru-RU" sz="18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Главный инженер ПАО «Россети Юг»</a:t>
          </a:r>
          <a:endParaRPr sz="1800">
            <a:latin typeface="Times New Roman"/>
            <a:cs typeface="Times New Roman"/>
          </a:endParaRPr>
        </a:p>
        <a:p>
          <a:pPr marL="0" indent="0">
            <a:defRPr/>
          </a:pPr>
          <a:r>
            <a:rPr lang="ru-RU" sz="18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___________________</a:t>
          </a:r>
          <a:endParaRPr lang="ru-RU" sz="1800" b="0" i="0" u="none" strike="noStrike" cap="none" spc="0">
            <a:ln>
              <a:noFill/>
            </a:ln>
            <a:solidFill>
              <a:prstClr val="black"/>
            </a:solidFill>
            <a:latin typeface="Times New Roman"/>
            <a:ea typeface="+mn-ea"/>
            <a:cs typeface="Times New Roman"/>
          </a:endParaRPr>
        </a:p>
        <a:p>
          <a:pPr marL="0" indent="0">
            <a:defRPr/>
          </a:pPr>
          <a:r>
            <a:rPr lang="ru-RU" sz="1800" b="0" i="0" u="none" strike="noStrike" cap="none" spc="0">
              <a:ln>
                <a:noFill/>
              </a:ln>
              <a:solidFill>
                <a:prstClr val="black"/>
              </a:solidFill>
              <a:latin typeface="Times New Roman"/>
              <a:ea typeface="+mn-ea"/>
              <a:cs typeface="Times New Roman"/>
            </a:rPr>
            <a:t>«___» ____________  2025 г.</a:t>
          </a:r>
          <a:endParaRPr sz="1800">
            <a:latin typeface="Times New Roman"/>
            <a:cs typeface="Times New Roman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Коновалов Александр Геннадьевич" id="{4518E06A-6992-9E28-302A-3198AF07D64B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8" personId="{4518E06A-6992-9E28-302A-3198AF07D64B}" id="{00F600CA-00C0-4853-8858-00D400730044}" done="0">
    <text xml:space="preserve">При подписании графика данную колонку скрыть 
</text>
  </threadedComment>
  <threadedComment ref="AO18" personId="{4518E06A-6992-9E28-302A-3198AF07D64B}" id="{0034004F-00D2-4582-A022-00890059008A}" done="0">
    <text xml:space="preserve">Расходы на РТ отдельно от КР (см пример ниже)  
</text>
  </threadedComment>
  <threadedComment ref="AP18" personId="{4518E06A-6992-9E28-302A-3198AF07D64B}" id="{00A80075-0008-4EAF-95BE-0041005500FF}" done="0">
    <text xml:space="preserve">При подписании графика данную колонку скрыть 
</text>
  </threadedComment>
</ThreadedComments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 Id="rId4" Type="http://schemas.openxmlformats.org/officeDocument/2006/relationships/vmlDrawing" Target="../drawings/vmlDrawing1.vml"/><Relationship  Id="rId3" Type="http://schemas.openxmlformats.org/officeDocument/2006/relationships/drawing" Target="../drawings/drawing2.x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0" fitToPage="1"/>
  </sheetPr>
  <sheetViews>
    <sheetView showRuler="1" view="pageBreakPreview" topLeftCell="F72" zoomScale="70" workbookViewId="0">
      <selection activeCell="A1" activeCellId="0" sqref="A1:BH165"/>
    </sheetView>
  </sheetViews>
  <sheetFormatPr defaultColWidth="10.5" defaultRowHeight="11.449999999999999" customHeight="1" outlineLevelRow="1"/>
  <cols>
    <col customWidth="1" min="1" max="1" style="1" width="10.5"/>
    <col customWidth="1" min="2" max="2" style="1" width="0.5"/>
    <col customWidth="1" min="3" max="3" style="1" width="10"/>
    <col customWidth="1" min="4" max="4" style="1" width="4.1640625"/>
    <col customWidth="1" min="5" max="5" style="1" width="9.6640625"/>
    <col customWidth="1" min="6" max="6" style="1" width="10.5"/>
    <col customWidth="1" min="7" max="7" style="1" width="8"/>
    <col customWidth="1" min="8" max="8" style="1" width="3.33203125"/>
    <col customWidth="1" min="9" max="9" style="1" width="7.1640625"/>
    <col customWidth="1" min="10" max="10" style="1" width="7"/>
    <col customWidth="1" min="11" max="11" style="1" width="3.5"/>
    <col customWidth="1" min="12" max="13" style="1" width="3"/>
    <col customWidth="1" hidden="1" min="14" max="14" style="1" width="3"/>
    <col customWidth="1" hidden="1" min="15" max="18" style="1" width="10.5"/>
    <col customWidth="1" hidden="1" min="19" max="19" style="1" width="3"/>
    <col customWidth="1" hidden="1" min="20" max="20" style="1" width="6.83203125"/>
    <col customWidth="1" hidden="1" min="21" max="21" style="1" width="5"/>
    <col customWidth="1" min="22" max="22" style="1" width="17.83203125"/>
    <col customWidth="1" hidden="1" min="23" max="23" style="1" width="12.6640625"/>
    <col customWidth="1" min="24" max="24" style="1" width="10.6640625"/>
    <col customWidth="1" min="25" max="25" style="2" width="10"/>
    <col customWidth="1" min="26" max="26" style="1" width="16.6640625"/>
    <col customWidth="1" min="27" max="27" style="1" width="11.83203125"/>
    <col customWidth="1" min="28" max="28" style="3" width="18.1640625"/>
    <col customWidth="1" min="29" max="29" style="2" width="11.33203125"/>
    <col customWidth="1" min="30" max="30" style="3" width="12"/>
    <col customWidth="1" min="31" max="31" style="2" width="14.83203125"/>
    <col customWidth="1" min="32" max="32" style="1" width="55"/>
    <col customWidth="1" min="33" max="33" style="3" width="6.83203125"/>
    <col customWidth="1" min="34" max="34" style="1" width="7.6640625"/>
    <col customWidth="1" min="35" max="35" style="1" width="7.5"/>
    <col customWidth="1" min="36" max="36" style="1" width="8.83203125"/>
    <col customWidth="1" min="37" max="37" style="1" width="7.5"/>
    <col customWidth="1" min="38" max="38" style="1" width="8.83203125"/>
    <col customWidth="1" min="39" max="39" style="1" width="7.5"/>
    <col customWidth="1" min="40" max="40" style="1" width="11.83203125"/>
    <col customWidth="1" min="41" max="41" style="1" width="7.5"/>
    <col customWidth="1" min="42" max="42" style="1" width="11.83203125"/>
    <col customWidth="1" min="43" max="43" style="1" width="7.5"/>
    <col customWidth="1" min="44" max="44" style="1" width="10.6640625"/>
    <col customWidth="1" min="45" max="45" style="1" width="7.5"/>
    <col customWidth="1" min="46" max="46" style="1" width="11.83203125"/>
    <col customWidth="1" min="47" max="47" style="1" width="7.5"/>
    <col customWidth="1" min="48" max="48" style="1" width="10.6640625"/>
    <col customWidth="1" min="49" max="49" style="1" width="7.5"/>
    <col customWidth="1" min="50" max="50" style="1" width="11.83203125"/>
    <col customWidth="1" min="51" max="51" style="1" width="7.5"/>
    <col customWidth="1" min="52" max="52" style="1" width="7.6640625"/>
    <col customWidth="1" min="53" max="53" style="1" width="7.5"/>
    <col customWidth="1" min="54" max="54" style="1" width="7.6640625"/>
    <col customWidth="1" min="55" max="55" style="1" width="7.5"/>
    <col customWidth="1" min="56" max="56" style="1" width="7.6640625"/>
    <col customWidth="1" min="57" max="57" style="1" width="7.5"/>
    <col customWidth="1" min="58" max="58" style="1" width="13"/>
    <col customWidth="1" min="59" max="59" style="1" width="7.5"/>
    <col customWidth="1" min="60" max="60" style="1" width="15.33203125"/>
  </cols>
  <sheetData>
    <row r="9" s="1" customFormat="1" ht="9.9499999999999993" customHeight="1">
      <c r="Y9" s="2"/>
      <c r="AB9" s="3"/>
      <c r="AC9" s="2"/>
      <c r="AD9" s="3"/>
      <c r="AE9" s="2"/>
      <c r="AG9" s="3"/>
    </row>
    <row r="10" s="1" customFormat="1" ht="9.9499999999999993" hidden="1" customHeight="1">
      <c r="Y10" s="2"/>
      <c r="AB10" s="3"/>
      <c r="AC10" s="2"/>
      <c r="AD10" s="3"/>
      <c r="AE10" s="2"/>
      <c r="AG10" s="3"/>
    </row>
    <row r="11" ht="18" customHeight="1" outlineLevel="1">
      <c r="A11" s="4" t="s">
        <v>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</row>
    <row r="12" ht="15.75" customHeight="1" outlineLevel="1">
      <c r="A12" s="5" t="s">
        <v>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</row>
    <row r="13" ht="11.1" hidden="1" customHeight="1" outlineLevel="1">
      <c r="A13" s="6" t="s">
        <v>2</v>
      </c>
      <c r="B13" s="6"/>
      <c r="C13" s="6" t="s">
        <v>3</v>
      </c>
      <c r="D13" s="6"/>
      <c r="E13" s="6"/>
      <c r="F13" s="6"/>
      <c r="G13" s="6"/>
      <c r="H13" s="6"/>
    </row>
    <row r="14" ht="11.1" hidden="1" customHeight="1" outlineLevel="1">
      <c r="C14" s="6" t="s">
        <v>4</v>
      </c>
      <c r="D14" s="6"/>
      <c r="E14" s="6"/>
      <c r="F14" s="6"/>
      <c r="G14" s="6"/>
      <c r="H14" s="6"/>
    </row>
    <row r="15" ht="11.1" hidden="1" customHeight="1" outlineLevel="1">
      <c r="C15" s="6" t="s">
        <v>5</v>
      </c>
      <c r="D15" s="6"/>
      <c r="E15" s="6"/>
      <c r="F15" s="6"/>
      <c r="G15" s="6"/>
      <c r="H15" s="6"/>
    </row>
    <row r="16" ht="23.100000000000001" hidden="1" customHeight="1" outlineLevel="1">
      <c r="A16" s="6" t="s">
        <v>6</v>
      </c>
      <c r="B16" s="6"/>
      <c r="C16" s="7" t="s">
        <v>7</v>
      </c>
      <c r="D16" s="7"/>
    </row>
    <row r="17" s="1" customFormat="1" ht="9.9499999999999993" customHeight="1">
      <c r="Y17" s="2"/>
      <c r="AB17" s="3"/>
      <c r="AC17" s="2"/>
      <c r="AD17" s="3"/>
      <c r="AE17" s="2"/>
      <c r="AG17" s="3"/>
    </row>
    <row r="18" ht="12.949999999999999" customHeight="1">
      <c r="A18" s="8" t="s">
        <v>8</v>
      </c>
      <c r="B18" s="8"/>
      <c r="C18" s="8"/>
      <c r="D18" s="8"/>
      <c r="E18" s="9" t="s">
        <v>9</v>
      </c>
      <c r="F18" s="10"/>
      <c r="G18" s="10"/>
      <c r="H18" s="10"/>
      <c r="I18" s="10"/>
      <c r="J18" s="10"/>
      <c r="K18" s="10"/>
      <c r="L18" s="10"/>
      <c r="M18" s="11"/>
      <c r="N18" s="8"/>
      <c r="O18" s="8"/>
      <c r="P18" s="8"/>
      <c r="Q18" s="8"/>
      <c r="R18" s="8"/>
      <c r="S18" s="8"/>
      <c r="T18" s="8"/>
      <c r="U18" s="8"/>
      <c r="V18" s="12" t="s">
        <v>10</v>
      </c>
      <c r="W18" s="8"/>
      <c r="X18" s="12" t="s">
        <v>11</v>
      </c>
      <c r="Y18" s="13" t="s">
        <v>12</v>
      </c>
      <c r="Z18" s="12" t="s">
        <v>13</v>
      </c>
      <c r="AA18" s="12" t="s">
        <v>14</v>
      </c>
      <c r="AB18" s="12" t="s">
        <v>15</v>
      </c>
      <c r="AC18" s="13" t="s">
        <v>16</v>
      </c>
      <c r="AD18" s="12" t="s">
        <v>17</v>
      </c>
      <c r="AE18" s="13" t="s">
        <v>18</v>
      </c>
      <c r="AF18" s="8"/>
      <c r="AG18" s="14"/>
      <c r="AH18" s="14" t="s">
        <v>19</v>
      </c>
      <c r="AI18" s="14"/>
      <c r="AJ18" s="14" t="s">
        <v>20</v>
      </c>
      <c r="AK18" s="14"/>
      <c r="AL18" s="14" t="s">
        <v>21</v>
      </c>
      <c r="AM18" s="14"/>
      <c r="AN18" s="14" t="s">
        <v>22</v>
      </c>
      <c r="AO18" s="14"/>
      <c r="AP18" s="14" t="s">
        <v>23</v>
      </c>
      <c r="AQ18" s="14"/>
      <c r="AR18" s="14" t="s">
        <v>24</v>
      </c>
      <c r="AS18" s="14"/>
      <c r="AT18" s="14" t="s">
        <v>25</v>
      </c>
      <c r="AU18" s="14"/>
      <c r="AV18" s="14" t="s">
        <v>26</v>
      </c>
      <c r="AW18" s="14"/>
      <c r="AX18" s="14" t="s">
        <v>27</v>
      </c>
      <c r="AY18" s="14"/>
      <c r="AZ18" s="14" t="s">
        <v>28</v>
      </c>
      <c r="BA18" s="14"/>
      <c r="BB18" s="14" t="s">
        <v>29</v>
      </c>
      <c r="BC18" s="14"/>
      <c r="BD18" s="14" t="s">
        <v>30</v>
      </c>
      <c r="BE18" s="14"/>
      <c r="BF18" s="14" t="s">
        <v>31</v>
      </c>
      <c r="BG18" s="14"/>
      <c r="BH18" s="8" t="s">
        <v>32</v>
      </c>
    </row>
    <row r="19" ht="39.950000000000003" customHeight="1">
      <c r="A19" s="8" t="s">
        <v>33</v>
      </c>
      <c r="B19" s="8"/>
      <c r="C19" s="8"/>
      <c r="D19" s="8"/>
      <c r="E19" s="15"/>
      <c r="F19" s="16"/>
      <c r="G19" s="16"/>
      <c r="H19" s="16"/>
      <c r="I19" s="16"/>
      <c r="J19" s="16"/>
      <c r="K19" s="16"/>
      <c r="L19" s="16"/>
      <c r="M19" s="17"/>
      <c r="N19" s="18" t="s">
        <v>34</v>
      </c>
      <c r="O19" s="18"/>
      <c r="P19" s="18"/>
      <c r="Q19" s="18"/>
      <c r="R19" s="18"/>
      <c r="S19" s="18"/>
      <c r="T19" s="19" t="s">
        <v>35</v>
      </c>
      <c r="U19" s="19"/>
      <c r="V19" s="20"/>
      <c r="W19" s="19" t="s">
        <v>36</v>
      </c>
      <c r="X19" s="20"/>
      <c r="Y19" s="21"/>
      <c r="Z19" s="20"/>
      <c r="AA19" s="20"/>
      <c r="AB19" s="20"/>
      <c r="AC19" s="21"/>
      <c r="AD19" s="20"/>
      <c r="AE19" s="21"/>
      <c r="AF19" s="8" t="s">
        <v>37</v>
      </c>
      <c r="AG19" s="14" t="s">
        <v>38</v>
      </c>
      <c r="AH19" s="14" t="s">
        <v>39</v>
      </c>
      <c r="AI19" s="14" t="s">
        <v>40</v>
      </c>
      <c r="AJ19" s="14" t="s">
        <v>39</v>
      </c>
      <c r="AK19" s="14" t="s">
        <v>40</v>
      </c>
      <c r="AL19" s="14" t="s">
        <v>39</v>
      </c>
      <c r="AM19" s="14" t="s">
        <v>40</v>
      </c>
      <c r="AN19" s="14" t="s">
        <v>39</v>
      </c>
      <c r="AO19" s="14" t="s">
        <v>40</v>
      </c>
      <c r="AP19" s="14" t="s">
        <v>39</v>
      </c>
      <c r="AQ19" s="14" t="s">
        <v>40</v>
      </c>
      <c r="AR19" s="14" t="s">
        <v>39</v>
      </c>
      <c r="AS19" s="14" t="s">
        <v>40</v>
      </c>
      <c r="AT19" s="14" t="s">
        <v>39</v>
      </c>
      <c r="AU19" s="14" t="s">
        <v>40</v>
      </c>
      <c r="AV19" s="14" t="s">
        <v>39</v>
      </c>
      <c r="AW19" s="14" t="s">
        <v>40</v>
      </c>
      <c r="AX19" s="14" t="s">
        <v>39</v>
      </c>
      <c r="AY19" s="14" t="s">
        <v>40</v>
      </c>
      <c r="AZ19" s="14" t="s">
        <v>39</v>
      </c>
      <c r="BA19" s="14" t="s">
        <v>40</v>
      </c>
      <c r="BB19" s="14" t="s">
        <v>39</v>
      </c>
      <c r="BC19" s="14" t="s">
        <v>40</v>
      </c>
      <c r="BD19" s="14" t="s">
        <v>39</v>
      </c>
      <c r="BE19" s="14" t="s">
        <v>40</v>
      </c>
      <c r="BF19" s="14" t="s">
        <v>39</v>
      </c>
      <c r="BG19" s="14" t="s">
        <v>40</v>
      </c>
      <c r="BH19" s="8"/>
    </row>
    <row r="20" ht="11.1" customHeight="1">
      <c r="A20" s="22" t="s">
        <v>41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6"/>
      <c r="Z20" s="25"/>
      <c r="AA20" s="25"/>
      <c r="AB20" s="25"/>
      <c r="AC20" s="26"/>
      <c r="AD20" s="25"/>
      <c r="AE20" s="26"/>
      <c r="AF20" s="25"/>
      <c r="AG20" s="27"/>
      <c r="AH20" s="28" t="s">
        <v>42</v>
      </c>
      <c r="AI20" s="28"/>
      <c r="AJ20" s="28" t="s">
        <v>43</v>
      </c>
      <c r="AK20" s="28"/>
      <c r="AL20" s="28" t="s">
        <v>44</v>
      </c>
      <c r="AM20" s="28"/>
      <c r="AN20" s="28" t="s">
        <v>45</v>
      </c>
      <c r="AO20" s="28"/>
      <c r="AP20" s="28" t="s">
        <v>46</v>
      </c>
      <c r="AQ20" s="28"/>
      <c r="AR20" s="28" t="s">
        <v>47</v>
      </c>
      <c r="AS20" s="28"/>
      <c r="AT20" s="28" t="s">
        <v>48</v>
      </c>
      <c r="AU20" s="28"/>
      <c r="AV20" s="28" t="s">
        <v>49</v>
      </c>
      <c r="AW20" s="28"/>
      <c r="AX20" s="28" t="s">
        <v>50</v>
      </c>
      <c r="AY20" s="28"/>
      <c r="AZ20" s="28" t="s">
        <v>51</v>
      </c>
      <c r="BA20" s="28"/>
      <c r="BB20" s="28" t="s">
        <v>52</v>
      </c>
      <c r="BC20" s="28"/>
      <c r="BD20" s="28" t="s">
        <v>53</v>
      </c>
      <c r="BE20" s="28"/>
      <c r="BF20" s="28" t="s">
        <v>54</v>
      </c>
      <c r="BG20" s="28"/>
      <c r="BH20" s="29">
        <v>59313368.140000001</v>
      </c>
    </row>
    <row r="21" ht="11.1" customHeight="1" outlineLevel="1">
      <c r="A21" s="30" t="s">
        <v>55</v>
      </c>
      <c r="B21" s="30"/>
      <c r="C21" s="30"/>
      <c r="D21" s="30"/>
      <c r="E21" s="31" t="s">
        <v>56</v>
      </c>
      <c r="F21" s="31"/>
      <c r="G21" s="31"/>
      <c r="H21" s="31"/>
      <c r="I21" s="31"/>
      <c r="J21" s="31"/>
      <c r="K21" s="31"/>
      <c r="L21" s="31"/>
      <c r="M21" s="31"/>
      <c r="N21" s="32" t="s">
        <v>57</v>
      </c>
      <c r="O21" s="31"/>
      <c r="P21" s="31"/>
      <c r="Q21" s="31"/>
      <c r="R21" s="31"/>
      <c r="S21" s="31"/>
      <c r="T21" s="31"/>
      <c r="U21" s="31"/>
      <c r="V21" s="31" t="s">
        <v>58</v>
      </c>
      <c r="W21" s="31" t="s">
        <v>59</v>
      </c>
      <c r="X21" s="31" t="s">
        <v>60</v>
      </c>
      <c r="Y21" s="33">
        <v>100.84</v>
      </c>
      <c r="Z21" s="31" t="s">
        <v>61</v>
      </c>
      <c r="AA21" s="31" t="s">
        <v>62</v>
      </c>
      <c r="AB21" s="34" t="s">
        <v>63</v>
      </c>
      <c r="AC21" s="35">
        <v>60.100000000000001</v>
      </c>
      <c r="AD21" s="34">
        <v>83</v>
      </c>
      <c r="AE21" s="36">
        <v>0.90900000000000003</v>
      </c>
      <c r="AF21" s="31" t="s">
        <v>64</v>
      </c>
      <c r="AG21" s="37" t="s">
        <v>65</v>
      </c>
      <c r="AH21" s="38"/>
      <c r="AI21" s="38"/>
      <c r="AJ21" s="38"/>
      <c r="AK21" s="38"/>
      <c r="AL21" s="38"/>
      <c r="AM21" s="38"/>
      <c r="AN21" s="38">
        <v>11</v>
      </c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>
        <v>11</v>
      </c>
      <c r="BG21" s="38"/>
      <c r="BH21" s="39">
        <v>5539.1899999999996</v>
      </c>
    </row>
    <row r="22" ht="11.1" customHeight="1" outlineLevel="1">
      <c r="A22" s="30"/>
      <c r="B22" s="30"/>
      <c r="C22" s="30"/>
      <c r="D22" s="30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7"/>
      <c r="Z22" s="31"/>
      <c r="AA22" s="31"/>
      <c r="AB22" s="34"/>
      <c r="AC22" s="34"/>
      <c r="AD22" s="34"/>
      <c r="AE22" s="34"/>
      <c r="AF22" s="31" t="s">
        <v>66</v>
      </c>
      <c r="AG22" s="37" t="s">
        <v>65</v>
      </c>
      <c r="AH22" s="38"/>
      <c r="AI22" s="38"/>
      <c r="AJ22" s="38"/>
      <c r="AK22" s="38"/>
      <c r="AL22" s="38"/>
      <c r="AM22" s="38"/>
      <c r="AN22" s="38">
        <v>152</v>
      </c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>
        <v>152</v>
      </c>
      <c r="BG22" s="38"/>
      <c r="BH22" s="39">
        <v>229394.59</v>
      </c>
    </row>
    <row r="23" ht="11.1" customHeight="1" outlineLevel="1">
      <c r="A23" s="30"/>
      <c r="B23" s="30"/>
      <c r="C23" s="30"/>
      <c r="D23" s="30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7"/>
      <c r="Z23" s="31"/>
      <c r="AA23" s="31"/>
      <c r="AB23" s="34"/>
      <c r="AC23" s="34"/>
      <c r="AD23" s="34"/>
      <c r="AE23" s="34"/>
      <c r="AF23" s="31" t="s">
        <v>67</v>
      </c>
      <c r="AG23" s="37" t="s">
        <v>65</v>
      </c>
      <c r="AH23" s="38"/>
      <c r="AI23" s="38"/>
      <c r="AJ23" s="38"/>
      <c r="AK23" s="38"/>
      <c r="AL23" s="38"/>
      <c r="AM23" s="38"/>
      <c r="AN23" s="38">
        <v>19</v>
      </c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>
        <v>19</v>
      </c>
      <c r="BG23" s="38"/>
      <c r="BH23" s="39">
        <v>83375.149999999994</v>
      </c>
    </row>
    <row r="24" ht="11.1" customHeight="1" outlineLevel="1">
      <c r="A24" s="30"/>
      <c r="B24" s="30"/>
      <c r="C24" s="30"/>
      <c r="D24" s="30"/>
      <c r="E24" s="31"/>
      <c r="F24" s="31"/>
      <c r="G24" s="31"/>
      <c r="H24" s="31"/>
      <c r="I24" s="31"/>
      <c r="J24" s="31"/>
      <c r="K24" s="31"/>
      <c r="L24" s="31"/>
      <c r="M24" s="31"/>
      <c r="N24" s="32" t="s">
        <v>68</v>
      </c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7"/>
      <c r="Z24" s="31"/>
      <c r="AA24" s="31"/>
      <c r="AB24" s="34" t="s">
        <v>69</v>
      </c>
      <c r="AC24" s="34"/>
      <c r="AD24" s="34">
        <v>26</v>
      </c>
      <c r="AE24" s="36">
        <v>3.125</v>
      </c>
      <c r="AF24" s="31" t="s">
        <v>70</v>
      </c>
      <c r="AG24" s="37" t="s">
        <v>65</v>
      </c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>
        <v>6</v>
      </c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>
        <v>6</v>
      </c>
      <c r="BG24" s="38"/>
      <c r="BH24" s="39">
        <v>11781.040000000001</v>
      </c>
    </row>
    <row r="25" ht="11.1" customHeight="1" outlineLevel="1">
      <c r="A25" s="30"/>
      <c r="B25" s="30"/>
      <c r="C25" s="30"/>
      <c r="D25" s="30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7"/>
      <c r="Z25" s="31"/>
      <c r="AA25" s="31"/>
      <c r="AB25" s="34"/>
      <c r="AC25" s="34"/>
      <c r="AD25" s="34"/>
      <c r="AE25" s="34"/>
      <c r="AF25" s="31" t="s">
        <v>66</v>
      </c>
      <c r="AG25" s="37" t="s">
        <v>65</v>
      </c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>
        <v>465</v>
      </c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>
        <v>465</v>
      </c>
      <c r="BG25" s="38"/>
      <c r="BH25" s="39">
        <v>859057.41000000003</v>
      </c>
    </row>
    <row r="26" ht="11.1" customHeight="1" outlineLevel="1">
      <c r="A26" s="30"/>
      <c r="B26" s="30"/>
      <c r="C26" s="30"/>
      <c r="D26" s="30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7"/>
      <c r="Z26" s="31"/>
      <c r="AA26" s="31"/>
      <c r="AB26" s="34"/>
      <c r="AC26" s="34"/>
      <c r="AD26" s="34"/>
      <c r="AE26" s="34"/>
      <c r="AF26" s="31" t="s">
        <v>67</v>
      </c>
      <c r="AG26" s="37" t="s">
        <v>65</v>
      </c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>
        <v>93</v>
      </c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>
        <v>93</v>
      </c>
      <c r="BG26" s="38"/>
      <c r="BH26" s="39">
        <v>426919.28000000003</v>
      </c>
    </row>
    <row r="27" ht="11.1" customHeight="1" outlineLevel="1">
      <c r="A27" s="30"/>
      <c r="B27" s="30"/>
      <c r="C27" s="30"/>
      <c r="D27" s="30"/>
      <c r="E27" s="31"/>
      <c r="F27" s="31"/>
      <c r="G27" s="31"/>
      <c r="H27" s="31"/>
      <c r="I27" s="31"/>
      <c r="J27" s="31"/>
      <c r="K27" s="31"/>
      <c r="L27" s="31"/>
      <c r="M27" s="31"/>
      <c r="N27" s="32" t="s">
        <v>71</v>
      </c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7"/>
      <c r="Z27" s="31"/>
      <c r="AA27" s="31"/>
      <c r="AB27" s="34"/>
      <c r="AC27" s="34"/>
      <c r="AD27" s="34"/>
      <c r="AE27" s="36">
        <v>4.343</v>
      </c>
      <c r="AF27" s="31" t="s">
        <v>70</v>
      </c>
      <c r="AG27" s="37" t="s">
        <v>65</v>
      </c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>
        <v>26</v>
      </c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>
        <v>26</v>
      </c>
      <c r="BG27" s="38"/>
      <c r="BH27" s="39">
        <v>134136.06</v>
      </c>
    </row>
    <row r="28" ht="11.1" customHeight="1" outlineLevel="1">
      <c r="A28" s="30"/>
      <c r="B28" s="30"/>
      <c r="C28" s="30"/>
      <c r="D28" s="30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7"/>
      <c r="Z28" s="31"/>
      <c r="AA28" s="31"/>
      <c r="AB28" s="34"/>
      <c r="AC28" s="34"/>
      <c r="AD28" s="34"/>
      <c r="AE28" s="34"/>
      <c r="AF28" s="31" t="s">
        <v>64</v>
      </c>
      <c r="AG28" s="37" t="s">
        <v>65</v>
      </c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>
        <v>172</v>
      </c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>
        <v>172</v>
      </c>
      <c r="BG28" s="38"/>
      <c r="BH28" s="39">
        <v>196775.54999999999</v>
      </c>
    </row>
    <row r="29" ht="11.1" customHeight="1" outlineLevel="1">
      <c r="A29" s="30"/>
      <c r="B29" s="30"/>
      <c r="C29" s="30"/>
      <c r="D29" s="30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7"/>
      <c r="Z29" s="31"/>
      <c r="AA29" s="31"/>
      <c r="AB29" s="34"/>
      <c r="AC29" s="34"/>
      <c r="AD29" s="34"/>
      <c r="AE29" s="34"/>
      <c r="AF29" s="31" t="s">
        <v>66</v>
      </c>
      <c r="AG29" s="37" t="s">
        <v>65</v>
      </c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>
        <v>15</v>
      </c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>
        <v>15</v>
      </c>
      <c r="BG29" s="38"/>
      <c r="BH29" s="39">
        <v>66038.229999999996</v>
      </c>
    </row>
    <row r="30" ht="11.1" customHeight="1" outlineLevel="1">
      <c r="A30" s="30"/>
      <c r="B30" s="30"/>
      <c r="C30" s="30"/>
      <c r="D30" s="30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7"/>
      <c r="Z30" s="31"/>
      <c r="AA30" s="31"/>
      <c r="AB30" s="34"/>
      <c r="AC30" s="34"/>
      <c r="AD30" s="34"/>
      <c r="AE30" s="34"/>
      <c r="AF30" s="31" t="s">
        <v>72</v>
      </c>
      <c r="AG30" s="37" t="s">
        <v>65</v>
      </c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>
        <v>4</v>
      </c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>
        <v>4</v>
      </c>
      <c r="BG30" s="38"/>
      <c r="BH30" s="39">
        <v>14747.129999999999</v>
      </c>
    </row>
    <row r="31" ht="11.1" customHeight="1" outlineLevel="1">
      <c r="A31" s="30" t="s">
        <v>55</v>
      </c>
      <c r="B31" s="30"/>
      <c r="C31" s="30"/>
      <c r="D31" s="30"/>
      <c r="E31" s="31" t="s">
        <v>73</v>
      </c>
      <c r="F31" s="31"/>
      <c r="G31" s="31"/>
      <c r="H31" s="31"/>
      <c r="I31" s="31"/>
      <c r="J31" s="31"/>
      <c r="K31" s="31"/>
      <c r="L31" s="31"/>
      <c r="M31" s="31"/>
      <c r="N31" s="32" t="s">
        <v>74</v>
      </c>
      <c r="O31" s="31"/>
      <c r="P31" s="31"/>
      <c r="Q31" s="31"/>
      <c r="R31" s="31"/>
      <c r="S31" s="31"/>
      <c r="T31" s="31"/>
      <c r="U31" s="31"/>
      <c r="V31" s="31" t="s">
        <v>75</v>
      </c>
      <c r="W31" s="31" t="s">
        <v>76</v>
      </c>
      <c r="X31" s="31" t="s">
        <v>60</v>
      </c>
      <c r="Y31" s="33">
        <v>17.210000000000001</v>
      </c>
      <c r="Z31" s="31" t="s">
        <v>77</v>
      </c>
      <c r="AA31" s="31" t="s">
        <v>78</v>
      </c>
      <c r="AB31" s="37" t="s">
        <v>79</v>
      </c>
      <c r="AC31" s="35">
        <v>63.310000000000002</v>
      </c>
      <c r="AD31" s="37">
        <v>66</v>
      </c>
      <c r="AE31" s="36">
        <v>2.8559999999999999</v>
      </c>
      <c r="AF31" s="31" t="s">
        <v>64</v>
      </c>
      <c r="AG31" s="37" t="s">
        <v>65</v>
      </c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>
        <v>118</v>
      </c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>
        <v>118</v>
      </c>
      <c r="BG31" s="38"/>
      <c r="BH31" s="39">
        <v>253036.73999999999</v>
      </c>
    </row>
    <row r="32" ht="11.1" customHeight="1" outlineLevel="1">
      <c r="A32" s="30"/>
      <c r="B32" s="30"/>
      <c r="C32" s="30"/>
      <c r="D32" s="30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7"/>
      <c r="Z32" s="31"/>
      <c r="AA32" s="31"/>
      <c r="AB32" s="34" t="s">
        <v>80</v>
      </c>
      <c r="AC32" s="34"/>
      <c r="AD32" s="37">
        <v>61</v>
      </c>
      <c r="AE32" s="34"/>
      <c r="AF32" s="31" t="s">
        <v>66</v>
      </c>
      <c r="AG32" s="37" t="s">
        <v>65</v>
      </c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>
        <v>14</v>
      </c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>
        <v>14</v>
      </c>
      <c r="BG32" s="38"/>
      <c r="BH32" s="39">
        <v>66614.740000000005</v>
      </c>
    </row>
    <row r="33" ht="11.1" customHeight="1" outlineLevel="1">
      <c r="A33" s="30"/>
      <c r="B33" s="30"/>
      <c r="C33" s="30"/>
      <c r="D33" s="30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7"/>
      <c r="Z33" s="31"/>
      <c r="AA33" s="31"/>
      <c r="AB33" s="34"/>
      <c r="AC33" s="34"/>
      <c r="AD33" s="37"/>
      <c r="AE33" s="34"/>
      <c r="AF33" s="31" t="s">
        <v>72</v>
      </c>
      <c r="AG33" s="37" t="s">
        <v>65</v>
      </c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>
        <v>4</v>
      </c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>
        <v>4</v>
      </c>
      <c r="BG33" s="38"/>
      <c r="BH33" s="39">
        <v>16147.030000000001</v>
      </c>
    </row>
    <row r="34" ht="11.1" customHeight="1" outlineLevel="1">
      <c r="A34" s="30" t="s">
        <v>55</v>
      </c>
      <c r="B34" s="30"/>
      <c r="C34" s="30"/>
      <c r="D34" s="30"/>
      <c r="E34" s="31" t="s">
        <v>81</v>
      </c>
      <c r="F34" s="31"/>
      <c r="G34" s="31"/>
      <c r="H34" s="31"/>
      <c r="I34" s="31"/>
      <c r="J34" s="31"/>
      <c r="K34" s="31"/>
      <c r="L34" s="31"/>
      <c r="M34" s="31"/>
      <c r="N34" s="32" t="s">
        <v>82</v>
      </c>
      <c r="O34" s="31"/>
      <c r="P34" s="31"/>
      <c r="Q34" s="31"/>
      <c r="R34" s="31"/>
      <c r="S34" s="31"/>
      <c r="T34" s="31"/>
      <c r="U34" s="31"/>
      <c r="V34" s="31" t="s">
        <v>83</v>
      </c>
      <c r="W34" s="31" t="s">
        <v>84</v>
      </c>
      <c r="X34" s="31" t="s">
        <v>60</v>
      </c>
      <c r="Y34" s="33">
        <v>22.710000000000001</v>
      </c>
      <c r="Z34" s="31" t="s">
        <v>85</v>
      </c>
      <c r="AA34" s="31" t="s">
        <v>86</v>
      </c>
      <c r="AB34" s="37" t="s">
        <v>87</v>
      </c>
      <c r="AC34" s="35">
        <v>53.030000000000001</v>
      </c>
      <c r="AD34" s="37">
        <v>26</v>
      </c>
      <c r="AE34" s="36">
        <v>5.1319999999999997</v>
      </c>
      <c r="AF34" s="31" t="s">
        <v>70</v>
      </c>
      <c r="AG34" s="37" t="s">
        <v>65</v>
      </c>
      <c r="AH34" s="38"/>
      <c r="AI34" s="38"/>
      <c r="AJ34" s="38"/>
      <c r="AK34" s="38"/>
      <c r="AL34" s="38"/>
      <c r="AM34" s="38"/>
      <c r="AN34" s="38"/>
      <c r="AO34" s="38"/>
      <c r="AP34" s="38">
        <v>15</v>
      </c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>
        <v>15</v>
      </c>
      <c r="BG34" s="38"/>
      <c r="BH34" s="39">
        <v>171040.89999999999</v>
      </c>
    </row>
    <row r="35" ht="11.1" customHeight="1" outlineLevel="1">
      <c r="A35" s="30"/>
      <c r="B35" s="30"/>
      <c r="C35" s="30"/>
      <c r="D35" s="30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7"/>
      <c r="Z35" s="31"/>
      <c r="AA35" s="31"/>
      <c r="AB35" s="37" t="s">
        <v>87</v>
      </c>
      <c r="AC35" s="34"/>
      <c r="AD35" s="37">
        <v>26</v>
      </c>
      <c r="AE35" s="34"/>
      <c r="AF35" s="31" t="s">
        <v>64</v>
      </c>
      <c r="AG35" s="37" t="s">
        <v>65</v>
      </c>
      <c r="AH35" s="38"/>
      <c r="AI35" s="38"/>
      <c r="AJ35" s="38"/>
      <c r="AK35" s="38"/>
      <c r="AL35" s="38"/>
      <c r="AM35" s="38"/>
      <c r="AN35" s="38"/>
      <c r="AO35" s="38"/>
      <c r="AP35" s="38">
        <v>175</v>
      </c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>
        <v>175</v>
      </c>
      <c r="BG35" s="38"/>
      <c r="BH35" s="39">
        <v>268432.57000000001</v>
      </c>
    </row>
    <row r="36" ht="11.1" customHeight="1" outlineLevel="1">
      <c r="A36" s="30"/>
      <c r="B36" s="30"/>
      <c r="C36" s="30"/>
      <c r="D36" s="30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7"/>
      <c r="Z36" s="31"/>
      <c r="AA36" s="31"/>
      <c r="AB36" s="37" t="s">
        <v>88</v>
      </c>
      <c r="AC36" s="34"/>
      <c r="AD36" s="37">
        <v>80</v>
      </c>
      <c r="AE36" s="34"/>
      <c r="AF36" s="31" t="s">
        <v>64</v>
      </c>
      <c r="AG36" s="37" t="s">
        <v>65</v>
      </c>
      <c r="AH36" s="38"/>
      <c r="AI36" s="38"/>
      <c r="AJ36" s="38"/>
      <c r="AK36" s="38"/>
      <c r="AL36" s="38"/>
      <c r="AM36" s="38"/>
      <c r="AN36" s="38"/>
      <c r="AO36" s="38"/>
      <c r="AP36" s="38">
        <v>6</v>
      </c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>
        <v>6</v>
      </c>
      <c r="BG36" s="38"/>
      <c r="BH36" s="39">
        <v>1427.3599999999999</v>
      </c>
    </row>
    <row r="37" ht="11.1" customHeight="1" outlineLevel="1">
      <c r="A37" s="30"/>
      <c r="B37" s="30"/>
      <c r="C37" s="30"/>
      <c r="D37" s="30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7"/>
      <c r="Z37" s="31"/>
      <c r="AA37" s="31"/>
      <c r="AB37" s="37" t="s">
        <v>87</v>
      </c>
      <c r="AC37" s="34"/>
      <c r="AD37" s="37">
        <v>26</v>
      </c>
      <c r="AE37" s="34"/>
      <c r="AF37" s="31" t="s">
        <v>66</v>
      </c>
      <c r="AG37" s="37" t="s">
        <v>65</v>
      </c>
      <c r="AH37" s="38"/>
      <c r="AI37" s="38"/>
      <c r="AJ37" s="38"/>
      <c r="AK37" s="38"/>
      <c r="AL37" s="38"/>
      <c r="AM37" s="38"/>
      <c r="AN37" s="38"/>
      <c r="AO37" s="38"/>
      <c r="AP37" s="38">
        <v>19</v>
      </c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>
        <v>19</v>
      </c>
      <c r="BG37" s="38"/>
      <c r="BH37" s="39">
        <v>80405.800000000003</v>
      </c>
    </row>
    <row r="38" ht="11.1" customHeight="1" outlineLevel="1">
      <c r="A38" s="30"/>
      <c r="B38" s="30"/>
      <c r="C38" s="30"/>
      <c r="D38" s="30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7"/>
      <c r="Z38" s="31"/>
      <c r="AA38" s="31"/>
      <c r="AB38" s="37" t="s">
        <v>88</v>
      </c>
      <c r="AC38" s="34"/>
      <c r="AD38" s="37">
        <v>80</v>
      </c>
      <c r="AE38" s="34"/>
      <c r="AF38" s="31" t="s">
        <v>66</v>
      </c>
      <c r="AG38" s="37" t="s">
        <v>65</v>
      </c>
      <c r="AH38" s="38"/>
      <c r="AI38" s="38"/>
      <c r="AJ38" s="38"/>
      <c r="AK38" s="38"/>
      <c r="AL38" s="38"/>
      <c r="AM38" s="38"/>
      <c r="AN38" s="38"/>
      <c r="AO38" s="38"/>
      <c r="AP38" s="38">
        <v>4</v>
      </c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>
        <v>4</v>
      </c>
      <c r="BG38" s="38"/>
      <c r="BH38" s="39">
        <v>17034.59</v>
      </c>
    </row>
    <row r="39" ht="11.1" customHeight="1" outlineLevel="1">
      <c r="A39" s="30"/>
      <c r="B39" s="30"/>
      <c r="C39" s="30"/>
      <c r="D39" s="30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7"/>
      <c r="Z39" s="31"/>
      <c r="AA39" s="31"/>
      <c r="AB39" s="37" t="s">
        <v>87</v>
      </c>
      <c r="AC39" s="34"/>
      <c r="AD39" s="37">
        <v>26</v>
      </c>
      <c r="AE39" s="34"/>
      <c r="AF39" s="31" t="s">
        <v>72</v>
      </c>
      <c r="AG39" s="37" t="s">
        <v>65</v>
      </c>
      <c r="AH39" s="38"/>
      <c r="AI39" s="38"/>
      <c r="AJ39" s="38"/>
      <c r="AK39" s="38"/>
      <c r="AL39" s="38"/>
      <c r="AM39" s="38"/>
      <c r="AN39" s="38"/>
      <c r="AO39" s="38"/>
      <c r="AP39" s="38">
        <v>20</v>
      </c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>
        <v>20</v>
      </c>
      <c r="BG39" s="38"/>
      <c r="BH39" s="39">
        <v>65535.919999999998</v>
      </c>
    </row>
    <row r="40" ht="11.1" customHeight="1" outlineLevel="1">
      <c r="A40" s="30" t="s">
        <v>55</v>
      </c>
      <c r="B40" s="30"/>
      <c r="C40" s="30"/>
      <c r="D40" s="30"/>
      <c r="E40" s="31" t="s">
        <v>89</v>
      </c>
      <c r="F40" s="31"/>
      <c r="G40" s="31"/>
      <c r="H40" s="31"/>
      <c r="I40" s="31"/>
      <c r="J40" s="31"/>
      <c r="K40" s="31"/>
      <c r="L40" s="31"/>
      <c r="M40" s="31"/>
      <c r="N40" s="31" t="s">
        <v>90</v>
      </c>
      <c r="O40" s="31"/>
      <c r="P40" s="31"/>
      <c r="Q40" s="31"/>
      <c r="R40" s="31"/>
      <c r="S40" s="31"/>
      <c r="T40" s="31"/>
      <c r="U40" s="31"/>
      <c r="V40" s="31" t="s">
        <v>91</v>
      </c>
      <c r="W40" s="37" t="s">
        <v>92</v>
      </c>
      <c r="X40" s="37" t="s">
        <v>60</v>
      </c>
      <c r="Y40" s="33">
        <v>129.03</v>
      </c>
      <c r="Z40" s="37" t="s">
        <v>85</v>
      </c>
      <c r="AA40" s="37" t="s">
        <v>93</v>
      </c>
      <c r="AB40" s="37" t="s">
        <v>94</v>
      </c>
      <c r="AC40" s="35">
        <v>70.370000000000005</v>
      </c>
      <c r="AD40" s="37">
        <v>60</v>
      </c>
      <c r="AE40" s="36">
        <v>6.6420000000000003</v>
      </c>
      <c r="AF40" s="31" t="s">
        <v>70</v>
      </c>
      <c r="AG40" s="37" t="s">
        <v>65</v>
      </c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>
        <v>5</v>
      </c>
      <c r="AW40" s="38"/>
      <c r="AX40" s="38"/>
      <c r="AY40" s="38"/>
      <c r="AZ40" s="38"/>
      <c r="BA40" s="38"/>
      <c r="BB40" s="38"/>
      <c r="BC40" s="38"/>
      <c r="BD40" s="38"/>
      <c r="BE40" s="38"/>
      <c r="BF40" s="38">
        <v>5</v>
      </c>
      <c r="BG40" s="38"/>
      <c r="BH40" s="39">
        <v>76706.220000000001</v>
      </c>
    </row>
    <row r="41" ht="11.1" customHeight="1" outlineLevel="1">
      <c r="A41" s="30"/>
      <c r="B41" s="30"/>
      <c r="C41" s="30"/>
      <c r="D41" s="30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7"/>
      <c r="X41" s="37"/>
      <c r="Y41" s="33"/>
      <c r="Z41" s="37"/>
      <c r="AA41" s="37"/>
      <c r="AB41" s="37" t="s">
        <v>94</v>
      </c>
      <c r="AC41" s="35"/>
      <c r="AD41" s="37">
        <v>60</v>
      </c>
      <c r="AE41" s="34"/>
      <c r="AF41" s="31" t="s">
        <v>64</v>
      </c>
      <c r="AG41" s="37" t="s">
        <v>65</v>
      </c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>
        <v>14</v>
      </c>
      <c r="AW41" s="38"/>
      <c r="AX41" s="38"/>
      <c r="AY41" s="38"/>
      <c r="AZ41" s="38"/>
      <c r="BA41" s="38"/>
      <c r="BB41" s="38"/>
      <c r="BC41" s="38"/>
      <c r="BD41" s="38"/>
      <c r="BE41" s="38"/>
      <c r="BF41" s="38">
        <v>14</v>
      </c>
      <c r="BG41" s="38"/>
      <c r="BH41" s="39">
        <v>44079.57</v>
      </c>
    </row>
    <row r="42" ht="11.1" customHeight="1" outlineLevel="1">
      <c r="A42" s="30"/>
      <c r="B42" s="30"/>
      <c r="C42" s="30"/>
      <c r="D42" s="30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7"/>
      <c r="X42" s="37"/>
      <c r="Y42" s="33"/>
      <c r="Z42" s="37"/>
      <c r="AA42" s="37"/>
      <c r="AB42" s="37" t="s">
        <v>95</v>
      </c>
      <c r="AC42" s="35"/>
      <c r="AD42" s="37">
        <v>70</v>
      </c>
      <c r="AE42" s="34"/>
      <c r="AF42" s="31" t="s">
        <v>66</v>
      </c>
      <c r="AG42" s="37" t="s">
        <v>65</v>
      </c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>
        <v>3</v>
      </c>
      <c r="AW42" s="38"/>
      <c r="AX42" s="38"/>
      <c r="AY42" s="38"/>
      <c r="AZ42" s="38"/>
      <c r="BA42" s="38"/>
      <c r="BB42" s="38"/>
      <c r="BC42" s="38"/>
      <c r="BD42" s="38"/>
      <c r="BE42" s="38"/>
      <c r="BF42" s="38">
        <v>3</v>
      </c>
      <c r="BG42" s="38"/>
      <c r="BH42" s="39">
        <v>9844.9200000000001</v>
      </c>
    </row>
    <row r="43" ht="11.1" customHeight="1" outlineLevel="1">
      <c r="A43" s="30"/>
      <c r="B43" s="30"/>
      <c r="C43" s="30"/>
      <c r="D43" s="30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7"/>
      <c r="X43" s="37"/>
      <c r="Y43" s="33"/>
      <c r="Z43" s="37"/>
      <c r="AA43" s="37"/>
      <c r="AB43" s="37" t="s">
        <v>96</v>
      </c>
      <c r="AC43" s="35"/>
      <c r="AD43" s="37">
        <v>88</v>
      </c>
      <c r="AE43" s="34"/>
      <c r="AF43" s="31" t="s">
        <v>66</v>
      </c>
      <c r="AG43" s="37" t="s">
        <v>65</v>
      </c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>
        <v>4</v>
      </c>
      <c r="AW43" s="38"/>
      <c r="AX43" s="38"/>
      <c r="AY43" s="38"/>
      <c r="AZ43" s="38"/>
      <c r="BA43" s="38"/>
      <c r="BB43" s="38"/>
      <c r="BC43" s="38"/>
      <c r="BD43" s="38"/>
      <c r="BE43" s="38"/>
      <c r="BF43" s="38">
        <v>4</v>
      </c>
      <c r="BG43" s="38"/>
      <c r="BH43" s="39">
        <v>24442.299999999999</v>
      </c>
    </row>
    <row r="44" ht="11.1" customHeight="1" outlineLevel="1">
      <c r="A44" s="30"/>
      <c r="B44" s="30"/>
      <c r="C44" s="30"/>
      <c r="D44" s="30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7"/>
      <c r="X44" s="37"/>
      <c r="Y44" s="33"/>
      <c r="Z44" s="37"/>
      <c r="AA44" s="37"/>
      <c r="AB44" s="37" t="s">
        <v>94</v>
      </c>
      <c r="AC44" s="35"/>
      <c r="AD44" s="37">
        <v>60</v>
      </c>
      <c r="AE44" s="34"/>
      <c r="AF44" s="31" t="s">
        <v>66</v>
      </c>
      <c r="AG44" s="37" t="s">
        <v>65</v>
      </c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>
        <v>363</v>
      </c>
      <c r="AW44" s="38"/>
      <c r="AX44" s="38"/>
      <c r="AY44" s="38"/>
      <c r="AZ44" s="38"/>
      <c r="BA44" s="38"/>
      <c r="BB44" s="38"/>
      <c r="BC44" s="38"/>
      <c r="BD44" s="38"/>
      <c r="BE44" s="38"/>
      <c r="BF44" s="38">
        <v>363</v>
      </c>
      <c r="BG44" s="38"/>
      <c r="BH44" s="39">
        <v>856616.79000000004</v>
      </c>
    </row>
    <row r="45" ht="10.5" customHeight="1" outlineLevel="1">
      <c r="A45" s="30"/>
      <c r="B45" s="30"/>
      <c r="C45" s="30"/>
      <c r="D45" s="30"/>
      <c r="E45" s="31"/>
      <c r="F45" s="31"/>
      <c r="G45" s="31"/>
      <c r="H45" s="31"/>
      <c r="I45" s="31"/>
      <c r="J45" s="31"/>
      <c r="K45" s="31"/>
      <c r="L45" s="31"/>
      <c r="M45" s="31"/>
      <c r="N45" s="31" t="s">
        <v>97</v>
      </c>
      <c r="O45" s="31"/>
      <c r="P45" s="31"/>
      <c r="Q45" s="31"/>
      <c r="R45" s="31"/>
      <c r="S45" s="31"/>
      <c r="T45" s="31"/>
      <c r="U45" s="31"/>
      <c r="V45" s="31"/>
      <c r="W45" s="37"/>
      <c r="X45" s="37"/>
      <c r="Y45" s="33"/>
      <c r="Z45" s="37"/>
      <c r="AA45" s="37"/>
      <c r="AB45" s="40" t="s">
        <v>95</v>
      </c>
      <c r="AC45" s="35"/>
      <c r="AD45" s="40">
        <v>70</v>
      </c>
      <c r="AE45" s="34"/>
      <c r="AF45" s="31" t="s">
        <v>98</v>
      </c>
      <c r="AG45" s="37" t="s">
        <v>99</v>
      </c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>
        <v>1.55</v>
      </c>
      <c r="AW45" s="38"/>
      <c r="AX45" s="38"/>
      <c r="AY45" s="38"/>
      <c r="AZ45" s="38"/>
      <c r="BA45" s="38"/>
      <c r="BB45" s="38"/>
      <c r="BC45" s="38"/>
      <c r="BD45" s="38"/>
      <c r="BE45" s="38"/>
      <c r="BF45" s="38">
        <v>1.55</v>
      </c>
      <c r="BG45" s="38"/>
      <c r="BH45" s="39">
        <v>118637.8</v>
      </c>
    </row>
    <row r="46" ht="10.5" customHeight="1" outlineLevel="1">
      <c r="A46" s="30"/>
      <c r="B46" s="30"/>
      <c r="C46" s="30"/>
      <c r="D46" s="30"/>
      <c r="E46" s="31"/>
      <c r="F46" s="31"/>
      <c r="G46" s="31"/>
      <c r="H46" s="31"/>
      <c r="I46" s="31"/>
      <c r="J46" s="31"/>
      <c r="K46" s="31"/>
      <c r="L46" s="31"/>
      <c r="M46" s="31"/>
      <c r="N46" s="31" t="s">
        <v>100</v>
      </c>
      <c r="O46" s="31"/>
      <c r="P46" s="31"/>
      <c r="Q46" s="31"/>
      <c r="R46" s="31"/>
      <c r="S46" s="31"/>
      <c r="T46" s="31"/>
      <c r="U46" s="31"/>
      <c r="V46" s="31"/>
      <c r="W46" s="37"/>
      <c r="X46" s="37"/>
      <c r="Y46" s="33"/>
      <c r="Z46" s="37"/>
      <c r="AA46" s="37"/>
      <c r="AB46" s="41"/>
      <c r="AC46" s="35"/>
      <c r="AD46" s="41"/>
      <c r="AE46" s="34"/>
      <c r="AF46" s="31" t="s">
        <v>98</v>
      </c>
      <c r="AG46" s="37" t="s">
        <v>99</v>
      </c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>
        <v>4.3499999999999996</v>
      </c>
      <c r="AY46" s="38"/>
      <c r="AZ46" s="38"/>
      <c r="BA46" s="38"/>
      <c r="BB46" s="38"/>
      <c r="BC46" s="38"/>
      <c r="BD46" s="38"/>
      <c r="BE46" s="38"/>
      <c r="BF46" s="38">
        <v>4.3499999999999996</v>
      </c>
      <c r="BG46" s="38"/>
      <c r="BH46" s="39">
        <v>270215.51000000001</v>
      </c>
    </row>
    <row r="47" ht="10.5" customHeight="1" outlineLevel="1">
      <c r="A47" s="30" t="s">
        <v>55</v>
      </c>
      <c r="B47" s="30"/>
      <c r="C47" s="30"/>
      <c r="D47" s="30"/>
      <c r="E47" s="31" t="s">
        <v>101</v>
      </c>
      <c r="F47" s="31"/>
      <c r="G47" s="31"/>
      <c r="H47" s="31"/>
      <c r="I47" s="31"/>
      <c r="J47" s="31"/>
      <c r="K47" s="31"/>
      <c r="L47" s="31"/>
      <c r="M47" s="31"/>
      <c r="N47" s="31" t="s">
        <v>102</v>
      </c>
      <c r="O47" s="31"/>
      <c r="P47" s="31"/>
      <c r="Q47" s="31"/>
      <c r="R47" s="31"/>
      <c r="S47" s="31"/>
      <c r="T47" s="31"/>
      <c r="U47" s="31"/>
      <c r="V47" s="31" t="s">
        <v>103</v>
      </c>
      <c r="W47" s="37" t="s">
        <v>104</v>
      </c>
      <c r="X47" s="31" t="s">
        <v>60</v>
      </c>
      <c r="Y47" s="33">
        <v>99.680000000000007</v>
      </c>
      <c r="Z47" s="31" t="s">
        <v>105</v>
      </c>
      <c r="AA47" s="37" t="s">
        <v>62</v>
      </c>
      <c r="AB47" s="34" t="s">
        <v>106</v>
      </c>
      <c r="AC47" s="35">
        <v>56.310000000000002</v>
      </c>
      <c r="AD47" s="34">
        <v>26</v>
      </c>
      <c r="AE47" s="36">
        <v>3.4660000000000002</v>
      </c>
      <c r="AF47" s="31" t="s">
        <v>70</v>
      </c>
      <c r="AG47" s="37" t="s">
        <v>65</v>
      </c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>
        <v>9</v>
      </c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>
        <v>9</v>
      </c>
      <c r="BG47" s="38"/>
      <c r="BH47" s="39">
        <v>45303.470000000001</v>
      </c>
    </row>
    <row r="48" ht="10.5" customHeight="1" outlineLevel="1">
      <c r="A48" s="30"/>
      <c r="B48" s="30"/>
      <c r="C48" s="30"/>
      <c r="D48" s="30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7"/>
      <c r="X48" s="31"/>
      <c r="Y48" s="33"/>
      <c r="Z48" s="31"/>
      <c r="AA48" s="37"/>
      <c r="AB48" s="34"/>
      <c r="AC48" s="35"/>
      <c r="AD48" s="34"/>
      <c r="AE48" s="34"/>
      <c r="AF48" s="31" t="s">
        <v>64</v>
      </c>
      <c r="AG48" s="37" t="s">
        <v>65</v>
      </c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>
        <v>164</v>
      </c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>
        <v>164</v>
      </c>
      <c r="BG48" s="38"/>
      <c r="BH48" s="39">
        <v>81397.360000000001</v>
      </c>
    </row>
    <row r="49" ht="10.5" customHeight="1" outlineLevel="1">
      <c r="A49" s="30"/>
      <c r="B49" s="30"/>
      <c r="C49" s="30"/>
      <c r="D49" s="30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7"/>
      <c r="X49" s="31"/>
      <c r="Y49" s="33"/>
      <c r="Z49" s="31"/>
      <c r="AA49" s="37"/>
      <c r="AB49" s="34"/>
      <c r="AC49" s="35"/>
      <c r="AD49" s="34"/>
      <c r="AE49" s="34"/>
      <c r="AF49" s="31" t="s">
        <v>66</v>
      </c>
      <c r="AG49" s="37" t="s">
        <v>65</v>
      </c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>
        <v>37</v>
      </c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>
        <v>37</v>
      </c>
      <c r="BG49" s="38"/>
      <c r="BH49" s="39">
        <v>117346.06</v>
      </c>
    </row>
    <row r="50" ht="10.5" customHeight="1" outlineLevel="1">
      <c r="A50" s="30"/>
      <c r="B50" s="30"/>
      <c r="C50" s="30"/>
      <c r="D50" s="30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7"/>
      <c r="X50" s="31"/>
      <c r="Y50" s="33"/>
      <c r="Z50" s="31"/>
      <c r="AA50" s="37"/>
      <c r="AB50" s="34"/>
      <c r="AC50" s="35"/>
      <c r="AD50" s="34"/>
      <c r="AE50" s="34"/>
      <c r="AF50" s="31" t="s">
        <v>72</v>
      </c>
      <c r="AG50" s="37" t="s">
        <v>65</v>
      </c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>
        <v>16</v>
      </c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>
        <v>16</v>
      </c>
      <c r="BG50" s="38"/>
      <c r="BH50" s="39">
        <v>37097.160000000003</v>
      </c>
    </row>
    <row r="51" ht="10.5" customHeight="1" outlineLevel="1">
      <c r="A51" s="30"/>
      <c r="B51" s="30"/>
      <c r="C51" s="30"/>
      <c r="D51" s="30"/>
      <c r="E51" s="31"/>
      <c r="F51" s="31"/>
      <c r="G51" s="31"/>
      <c r="H51" s="31"/>
      <c r="I51" s="31"/>
      <c r="J51" s="31"/>
      <c r="K51" s="31"/>
      <c r="L51" s="31"/>
      <c r="M51" s="31"/>
      <c r="N51" s="31" t="s">
        <v>107</v>
      </c>
      <c r="O51" s="31"/>
      <c r="P51" s="31"/>
      <c r="Q51" s="31"/>
      <c r="R51" s="31"/>
      <c r="S51" s="31"/>
      <c r="T51" s="31"/>
      <c r="U51" s="31"/>
      <c r="V51" s="31"/>
      <c r="W51" s="37"/>
      <c r="X51" s="31"/>
      <c r="Y51" s="33"/>
      <c r="Z51" s="31"/>
      <c r="AA51" s="37"/>
      <c r="AB51" s="34"/>
      <c r="AC51" s="35"/>
      <c r="AD51" s="34"/>
      <c r="AE51" s="36">
        <v>2.8519999999999999</v>
      </c>
      <c r="AF51" s="31" t="s">
        <v>70</v>
      </c>
      <c r="AG51" s="37" t="s">
        <v>65</v>
      </c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>
        <v>5</v>
      </c>
      <c r="AW51" s="38"/>
      <c r="AX51" s="38"/>
      <c r="AY51" s="38"/>
      <c r="AZ51" s="38"/>
      <c r="BA51" s="38"/>
      <c r="BB51" s="38"/>
      <c r="BC51" s="38"/>
      <c r="BD51" s="38"/>
      <c r="BE51" s="38"/>
      <c r="BF51" s="38">
        <v>5</v>
      </c>
      <c r="BG51" s="38"/>
      <c r="BH51" s="39">
        <v>9062.2600000000002</v>
      </c>
    </row>
    <row r="52" ht="10.5" customHeight="1" outlineLevel="1">
      <c r="A52" s="30"/>
      <c r="B52" s="30"/>
      <c r="C52" s="30"/>
      <c r="D52" s="30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7"/>
      <c r="X52" s="31"/>
      <c r="Y52" s="33"/>
      <c r="Z52" s="31"/>
      <c r="AA52" s="37"/>
      <c r="AB52" s="34"/>
      <c r="AC52" s="35"/>
      <c r="AD52" s="34"/>
      <c r="AE52" s="34"/>
      <c r="AF52" s="31" t="s">
        <v>66</v>
      </c>
      <c r="AG52" s="37" t="s">
        <v>65</v>
      </c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>
        <v>372</v>
      </c>
      <c r="AW52" s="38"/>
      <c r="AX52" s="38"/>
      <c r="AY52" s="38"/>
      <c r="AZ52" s="38"/>
      <c r="BA52" s="38"/>
      <c r="BB52" s="38"/>
      <c r="BC52" s="38"/>
      <c r="BD52" s="38"/>
      <c r="BE52" s="38"/>
      <c r="BF52" s="38">
        <v>372</v>
      </c>
      <c r="BG52" s="38"/>
      <c r="BH52" s="39">
        <v>679601.30000000005</v>
      </c>
    </row>
    <row r="53" ht="10.5" customHeight="1" outlineLevel="1">
      <c r="A53" s="30" t="s">
        <v>55</v>
      </c>
      <c r="B53" s="30"/>
      <c r="C53" s="30"/>
      <c r="D53" s="30"/>
      <c r="E53" s="31" t="s">
        <v>108</v>
      </c>
      <c r="F53" s="31"/>
      <c r="G53" s="31"/>
      <c r="H53" s="31"/>
      <c r="I53" s="31"/>
      <c r="J53" s="31"/>
      <c r="K53" s="31"/>
      <c r="L53" s="31"/>
      <c r="M53" s="31"/>
      <c r="N53" s="31" t="s">
        <v>109</v>
      </c>
      <c r="O53" s="31"/>
      <c r="P53" s="31"/>
      <c r="Q53" s="31"/>
      <c r="R53" s="31"/>
      <c r="S53" s="31"/>
      <c r="T53" s="31"/>
      <c r="U53" s="31"/>
      <c r="V53" s="31" t="s">
        <v>110</v>
      </c>
      <c r="W53" s="31" t="s">
        <v>111</v>
      </c>
      <c r="X53" s="31" t="s">
        <v>112</v>
      </c>
      <c r="Y53" s="33">
        <v>13.6</v>
      </c>
      <c r="Z53" s="31" t="s">
        <v>113</v>
      </c>
      <c r="AA53" s="31" t="s">
        <v>114</v>
      </c>
      <c r="AB53" s="37" t="s">
        <v>115</v>
      </c>
      <c r="AC53" s="35">
        <v>62.060000000000002</v>
      </c>
      <c r="AD53" s="37">
        <v>26</v>
      </c>
      <c r="AE53" s="36">
        <v>2.6230000000000002</v>
      </c>
      <c r="AF53" s="31" t="s">
        <v>116</v>
      </c>
      <c r="AG53" s="37" t="s">
        <v>65</v>
      </c>
      <c r="AH53" s="38"/>
      <c r="AI53" s="38"/>
      <c r="AJ53" s="38"/>
      <c r="AK53" s="38"/>
      <c r="AL53" s="38"/>
      <c r="AM53" s="38"/>
      <c r="AN53" s="38">
        <v>17</v>
      </c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>
        <v>17</v>
      </c>
      <c r="BG53" s="38"/>
      <c r="BH53" s="39">
        <v>43584.610000000001</v>
      </c>
    </row>
    <row r="54" ht="10.5" customHeight="1" outlineLevel="1">
      <c r="A54" s="30"/>
      <c r="B54" s="30"/>
      <c r="C54" s="30"/>
      <c r="D54" s="30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7"/>
      <c r="Z54" s="31"/>
      <c r="AA54" s="31"/>
      <c r="AB54" s="37" t="s">
        <v>115</v>
      </c>
      <c r="AC54" s="34"/>
      <c r="AD54" s="37">
        <v>26</v>
      </c>
      <c r="AE54" s="34"/>
      <c r="AF54" s="31" t="s">
        <v>117</v>
      </c>
      <c r="AG54" s="37" t="s">
        <v>65</v>
      </c>
      <c r="AH54" s="38"/>
      <c r="AI54" s="38"/>
      <c r="AJ54" s="38"/>
      <c r="AK54" s="38"/>
      <c r="AL54" s="38"/>
      <c r="AM54" s="38"/>
      <c r="AN54" s="38">
        <v>102</v>
      </c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>
        <v>102</v>
      </c>
      <c r="BG54" s="38"/>
      <c r="BH54" s="39">
        <v>48677.040000000001</v>
      </c>
    </row>
    <row r="55" ht="10.5" customHeight="1" outlineLevel="1">
      <c r="A55" s="30"/>
      <c r="B55" s="30"/>
      <c r="C55" s="30"/>
      <c r="D55" s="30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7"/>
      <c r="Z55" s="31"/>
      <c r="AA55" s="31"/>
      <c r="AB55" s="37" t="s">
        <v>118</v>
      </c>
      <c r="AC55" s="34"/>
      <c r="AD55" s="37">
        <v>98</v>
      </c>
      <c r="AE55" s="34"/>
      <c r="AF55" s="31" t="s">
        <v>117</v>
      </c>
      <c r="AG55" s="37" t="s">
        <v>65</v>
      </c>
      <c r="AH55" s="38"/>
      <c r="AI55" s="38"/>
      <c r="AJ55" s="38"/>
      <c r="AK55" s="38"/>
      <c r="AL55" s="38"/>
      <c r="AM55" s="38"/>
      <c r="AN55" s="38">
        <v>1</v>
      </c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>
        <v>1</v>
      </c>
      <c r="BG55" s="38"/>
      <c r="BH55" s="39">
        <v>685.22000000000003</v>
      </c>
    </row>
    <row r="56" ht="10.5" customHeight="1" outlineLevel="1">
      <c r="A56" s="30"/>
      <c r="B56" s="30"/>
      <c r="C56" s="30"/>
      <c r="D56" s="30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7"/>
      <c r="Z56" s="31"/>
      <c r="AA56" s="31"/>
      <c r="AB56" s="37" t="s">
        <v>115</v>
      </c>
      <c r="AC56" s="34"/>
      <c r="AD56" s="37">
        <v>26</v>
      </c>
      <c r="AE56" s="34"/>
      <c r="AF56" s="31" t="s">
        <v>119</v>
      </c>
      <c r="AG56" s="37" t="s">
        <v>65</v>
      </c>
      <c r="AH56" s="38"/>
      <c r="AI56" s="38"/>
      <c r="AJ56" s="38"/>
      <c r="AK56" s="38"/>
      <c r="AL56" s="38"/>
      <c r="AM56" s="38"/>
      <c r="AN56" s="38">
        <v>20</v>
      </c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>
        <v>20</v>
      </c>
      <c r="BG56" s="38"/>
      <c r="BH56" s="39">
        <v>39580.800000000003</v>
      </c>
    </row>
    <row r="57" ht="10.5" customHeight="1" outlineLevel="1">
      <c r="A57" s="30"/>
      <c r="B57" s="30"/>
      <c r="C57" s="30"/>
      <c r="D57" s="30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7"/>
      <c r="Z57" s="31"/>
      <c r="AA57" s="31"/>
      <c r="AB57" s="37" t="s">
        <v>115</v>
      </c>
      <c r="AC57" s="34"/>
      <c r="AD57" s="37">
        <v>26</v>
      </c>
      <c r="AE57" s="34"/>
      <c r="AF57" s="31" t="s">
        <v>120</v>
      </c>
      <c r="AG57" s="37" t="s">
        <v>65</v>
      </c>
      <c r="AH57" s="38"/>
      <c r="AI57" s="38"/>
      <c r="AJ57" s="38"/>
      <c r="AK57" s="38"/>
      <c r="AL57" s="38"/>
      <c r="AM57" s="38"/>
      <c r="AN57" s="38">
        <v>4</v>
      </c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>
        <v>4</v>
      </c>
      <c r="BG57" s="38"/>
      <c r="BH57" s="39">
        <v>11314.68</v>
      </c>
    </row>
    <row r="58" ht="10.5" customHeight="1" outlineLevel="1">
      <c r="A58" s="30"/>
      <c r="B58" s="30"/>
      <c r="C58" s="30"/>
      <c r="D58" s="30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7"/>
      <c r="Z58" s="31"/>
      <c r="AA58" s="31"/>
      <c r="AB58" s="37" t="s">
        <v>115</v>
      </c>
      <c r="AC58" s="34"/>
      <c r="AD58" s="37">
        <v>26</v>
      </c>
      <c r="AE58" s="34"/>
      <c r="AF58" s="31" t="s">
        <v>121</v>
      </c>
      <c r="AG58" s="37" t="s">
        <v>122</v>
      </c>
      <c r="AH58" s="38"/>
      <c r="AI58" s="38"/>
      <c r="AJ58" s="38"/>
      <c r="AK58" s="38"/>
      <c r="AL58" s="38"/>
      <c r="AM58" s="38"/>
      <c r="AN58" s="38">
        <v>0.12</v>
      </c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>
        <v>0.12</v>
      </c>
      <c r="BG58" s="38"/>
      <c r="BH58" s="39">
        <v>64199.68</v>
      </c>
    </row>
    <row r="59" ht="10.5" customHeight="1" outlineLevel="1">
      <c r="A59" s="30" t="s">
        <v>55</v>
      </c>
      <c r="B59" s="30"/>
      <c r="C59" s="30"/>
      <c r="D59" s="30"/>
      <c r="E59" s="31" t="s">
        <v>123</v>
      </c>
      <c r="F59" s="31"/>
      <c r="G59" s="31"/>
      <c r="H59" s="31"/>
      <c r="I59" s="31"/>
      <c r="J59" s="31"/>
      <c r="K59" s="31"/>
      <c r="L59" s="31"/>
      <c r="M59" s="31"/>
      <c r="N59" s="31" t="s">
        <v>124</v>
      </c>
      <c r="O59" s="31"/>
      <c r="P59" s="31"/>
      <c r="Q59" s="31"/>
      <c r="R59" s="31"/>
      <c r="S59" s="31"/>
      <c r="T59" s="31"/>
      <c r="U59" s="31"/>
      <c r="V59" s="31" t="s">
        <v>125</v>
      </c>
      <c r="W59" s="37" t="s">
        <v>126</v>
      </c>
      <c r="X59" s="37" t="s">
        <v>112</v>
      </c>
      <c r="Y59" s="33">
        <v>31.449999999999999</v>
      </c>
      <c r="Z59" s="37" t="s">
        <v>85</v>
      </c>
      <c r="AA59" s="37" t="s">
        <v>127</v>
      </c>
      <c r="AB59" s="37" t="s">
        <v>128</v>
      </c>
      <c r="AC59" s="35">
        <v>56.75</v>
      </c>
      <c r="AD59" s="37">
        <v>63</v>
      </c>
      <c r="AE59" s="36">
        <v>3.4769999999999999</v>
      </c>
      <c r="AF59" s="31" t="s">
        <v>116</v>
      </c>
      <c r="AG59" s="37" t="s">
        <v>65</v>
      </c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>
        <v>2</v>
      </c>
      <c r="AY59" s="38"/>
      <c r="AZ59" s="38"/>
      <c r="BA59" s="38"/>
      <c r="BB59" s="38"/>
      <c r="BC59" s="38"/>
      <c r="BD59" s="38"/>
      <c r="BE59" s="38"/>
      <c r="BF59" s="38">
        <v>2</v>
      </c>
      <c r="BG59" s="38"/>
      <c r="BH59" s="39">
        <v>7611.4300000000003</v>
      </c>
    </row>
    <row r="60" ht="10.5" customHeight="1" outlineLevel="1">
      <c r="A60" s="30"/>
      <c r="B60" s="30"/>
      <c r="C60" s="30"/>
      <c r="D60" s="30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7"/>
      <c r="X60" s="37"/>
      <c r="Y60" s="33"/>
      <c r="Z60" s="37"/>
      <c r="AA60" s="37"/>
      <c r="AB60" s="37" t="s">
        <v>129</v>
      </c>
      <c r="AC60" s="35"/>
      <c r="AD60" s="37">
        <v>78</v>
      </c>
      <c r="AE60" s="36"/>
      <c r="AF60" s="31" t="s">
        <v>116</v>
      </c>
      <c r="AG60" s="37" t="s">
        <v>65</v>
      </c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>
        <v>1</v>
      </c>
      <c r="AY60" s="38"/>
      <c r="AZ60" s="38"/>
      <c r="BA60" s="38"/>
      <c r="BB60" s="38"/>
      <c r="BC60" s="38"/>
      <c r="BD60" s="38"/>
      <c r="BE60" s="38"/>
      <c r="BF60" s="38">
        <v>1</v>
      </c>
      <c r="BG60" s="38"/>
      <c r="BH60" s="39">
        <v>3805.71</v>
      </c>
    </row>
    <row r="61" ht="10.5" customHeight="1" outlineLevel="1">
      <c r="A61" s="30"/>
      <c r="B61" s="30"/>
      <c r="C61" s="30"/>
      <c r="D61" s="30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7"/>
      <c r="X61" s="37"/>
      <c r="Y61" s="33"/>
      <c r="Z61" s="37"/>
      <c r="AA61" s="37"/>
      <c r="AB61" s="37" t="s">
        <v>128</v>
      </c>
      <c r="AC61" s="35"/>
      <c r="AD61" s="37">
        <v>63</v>
      </c>
      <c r="AE61" s="34"/>
      <c r="AF61" s="31" t="s">
        <v>117</v>
      </c>
      <c r="AG61" s="37" t="s">
        <v>65</v>
      </c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>
        <v>131</v>
      </c>
      <c r="AY61" s="38"/>
      <c r="AZ61" s="38"/>
      <c r="BA61" s="38"/>
      <c r="BB61" s="38"/>
      <c r="BC61" s="38"/>
      <c r="BD61" s="38"/>
      <c r="BE61" s="38"/>
      <c r="BF61" s="38">
        <v>131</v>
      </c>
      <c r="BG61" s="38"/>
      <c r="BH61" s="39">
        <v>65550.649999999994</v>
      </c>
    </row>
    <row r="62" ht="10.5" customHeight="1" outlineLevel="1">
      <c r="A62" s="30"/>
      <c r="B62" s="30"/>
      <c r="C62" s="30"/>
      <c r="D62" s="30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7"/>
      <c r="X62" s="37"/>
      <c r="Y62" s="33"/>
      <c r="Z62" s="37"/>
      <c r="AA62" s="37"/>
      <c r="AB62" s="37" t="s">
        <v>129</v>
      </c>
      <c r="AC62" s="35"/>
      <c r="AD62" s="37">
        <v>78</v>
      </c>
      <c r="AE62" s="34"/>
      <c r="AF62" s="31" t="s">
        <v>117</v>
      </c>
      <c r="AG62" s="37" t="s">
        <v>65</v>
      </c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>
        <v>104</v>
      </c>
      <c r="AY62" s="38"/>
      <c r="AZ62" s="38"/>
      <c r="BA62" s="38"/>
      <c r="BB62" s="38"/>
      <c r="BC62" s="38"/>
      <c r="BD62" s="38"/>
      <c r="BE62" s="38"/>
      <c r="BF62" s="38">
        <v>104</v>
      </c>
      <c r="BG62" s="38"/>
      <c r="BH62" s="39">
        <v>102041.5</v>
      </c>
    </row>
    <row r="63" ht="10.5" customHeight="1" outlineLevel="1">
      <c r="A63" s="30"/>
      <c r="B63" s="30"/>
      <c r="C63" s="30"/>
      <c r="D63" s="30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7"/>
      <c r="X63" s="37"/>
      <c r="Y63" s="33"/>
      <c r="Z63" s="37"/>
      <c r="AA63" s="37"/>
      <c r="AB63" s="37" t="s">
        <v>128</v>
      </c>
      <c r="AC63" s="35"/>
      <c r="AD63" s="37">
        <v>63</v>
      </c>
      <c r="AE63" s="34"/>
      <c r="AF63" s="31" t="s">
        <v>119</v>
      </c>
      <c r="AG63" s="37" t="s">
        <v>65</v>
      </c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>
        <v>10</v>
      </c>
      <c r="AY63" s="38"/>
      <c r="AZ63" s="38"/>
      <c r="BA63" s="38"/>
      <c r="BB63" s="38"/>
      <c r="BC63" s="38"/>
      <c r="BD63" s="38"/>
      <c r="BE63" s="38"/>
      <c r="BF63" s="38">
        <v>10</v>
      </c>
      <c r="BG63" s="38"/>
      <c r="BH63" s="39">
        <v>35448.540000000001</v>
      </c>
    </row>
    <row r="64" ht="10.5" customHeight="1" outlineLevel="1">
      <c r="A64" s="30"/>
      <c r="B64" s="30"/>
      <c r="C64" s="30"/>
      <c r="D64" s="30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7"/>
      <c r="X64" s="37"/>
      <c r="Y64" s="33"/>
      <c r="Z64" s="37"/>
      <c r="AA64" s="37"/>
      <c r="AB64" s="37" t="s">
        <v>129</v>
      </c>
      <c r="AC64" s="35"/>
      <c r="AD64" s="37">
        <v>78</v>
      </c>
      <c r="AE64" s="34"/>
      <c r="AF64" s="31" t="s">
        <v>119</v>
      </c>
      <c r="AG64" s="37" t="s">
        <v>65</v>
      </c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>
        <v>25</v>
      </c>
      <c r="AY64" s="38"/>
      <c r="AZ64" s="38"/>
      <c r="BA64" s="38"/>
      <c r="BB64" s="38"/>
      <c r="BC64" s="38"/>
      <c r="BD64" s="38"/>
      <c r="BE64" s="38"/>
      <c r="BF64" s="38">
        <v>25</v>
      </c>
      <c r="BG64" s="38"/>
      <c r="BH64" s="39">
        <v>100800.64</v>
      </c>
    </row>
    <row r="65" ht="10.5" customHeight="1" outlineLevel="1">
      <c r="A65" s="30"/>
      <c r="B65" s="30"/>
      <c r="C65" s="30"/>
      <c r="D65" s="30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7"/>
      <c r="X65" s="37"/>
      <c r="Y65" s="33"/>
      <c r="Z65" s="37"/>
      <c r="AA65" s="37"/>
      <c r="AB65" s="37" t="s">
        <v>129</v>
      </c>
      <c r="AC65" s="35"/>
      <c r="AD65" s="37">
        <v>78</v>
      </c>
      <c r="AE65" s="34"/>
      <c r="AF65" s="31" t="s">
        <v>121</v>
      </c>
      <c r="AG65" s="37" t="s">
        <v>122</v>
      </c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>
        <v>0.12</v>
      </c>
      <c r="AY65" s="38"/>
      <c r="AZ65" s="38"/>
      <c r="BA65" s="38"/>
      <c r="BB65" s="38"/>
      <c r="BC65" s="38"/>
      <c r="BD65" s="38"/>
      <c r="BE65" s="38"/>
      <c r="BF65" s="38">
        <v>0.12</v>
      </c>
      <c r="BG65" s="38"/>
      <c r="BH65" s="39">
        <v>101873.84</v>
      </c>
    </row>
    <row r="66" ht="10.5" customHeight="1" outlineLevel="1">
      <c r="A66" s="30"/>
      <c r="B66" s="30"/>
      <c r="C66" s="30"/>
      <c r="D66" s="30"/>
      <c r="E66" s="31"/>
      <c r="F66" s="31"/>
      <c r="G66" s="31"/>
      <c r="H66" s="31"/>
      <c r="I66" s="31"/>
      <c r="J66" s="31"/>
      <c r="K66" s="31"/>
      <c r="L66" s="31"/>
      <c r="M66" s="31"/>
      <c r="N66" s="30" t="s">
        <v>130</v>
      </c>
      <c r="O66" s="30"/>
      <c r="P66" s="30"/>
      <c r="Q66" s="30"/>
      <c r="R66" s="30"/>
      <c r="S66" s="30"/>
      <c r="T66" s="31"/>
      <c r="U66" s="31"/>
      <c r="V66" s="31"/>
      <c r="W66" s="37"/>
      <c r="X66" s="37"/>
      <c r="Y66" s="33"/>
      <c r="Z66" s="37"/>
      <c r="AA66" s="37"/>
      <c r="AB66" s="37" t="s">
        <v>128</v>
      </c>
      <c r="AC66" s="35"/>
      <c r="AD66" s="37">
        <v>63</v>
      </c>
      <c r="AE66" s="34"/>
      <c r="AF66" s="31" t="s">
        <v>131</v>
      </c>
      <c r="AG66" s="37" t="s">
        <v>99</v>
      </c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>
        <v>1.3100000000000001</v>
      </c>
      <c r="AY66" s="38"/>
      <c r="AZ66" s="38"/>
      <c r="BA66" s="38"/>
      <c r="BB66" s="38"/>
      <c r="BC66" s="38"/>
      <c r="BD66" s="38"/>
      <c r="BE66" s="38"/>
      <c r="BF66" s="38">
        <v>1.3100000000000001</v>
      </c>
      <c r="BG66" s="38"/>
      <c r="BH66" s="39">
        <v>87163.979999999996</v>
      </c>
    </row>
    <row r="67" ht="10.5" customHeight="1" outlineLevel="1">
      <c r="A67" s="30"/>
      <c r="B67" s="30"/>
      <c r="C67" s="30"/>
      <c r="D67" s="30"/>
      <c r="E67" s="31"/>
      <c r="F67" s="31"/>
      <c r="G67" s="31"/>
      <c r="H67" s="31"/>
      <c r="I67" s="31"/>
      <c r="J67" s="31"/>
      <c r="K67" s="31"/>
      <c r="L67" s="31"/>
      <c r="M67" s="31"/>
      <c r="N67" s="30"/>
      <c r="O67" s="30"/>
      <c r="P67" s="30"/>
      <c r="Q67" s="30"/>
      <c r="R67" s="30"/>
      <c r="S67" s="30"/>
      <c r="T67" s="31"/>
      <c r="U67" s="31"/>
      <c r="V67" s="31"/>
      <c r="W67" s="37"/>
      <c r="X67" s="37"/>
      <c r="Y67" s="33"/>
      <c r="Z67" s="37"/>
      <c r="AA67" s="37"/>
      <c r="AB67" s="37" t="s">
        <v>129</v>
      </c>
      <c r="AC67" s="35"/>
      <c r="AD67" s="37">
        <v>78</v>
      </c>
      <c r="AE67" s="34"/>
      <c r="AF67" s="31" t="s">
        <v>131</v>
      </c>
      <c r="AG67" s="37" t="s">
        <v>99</v>
      </c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>
        <v>1.49</v>
      </c>
      <c r="AY67" s="38"/>
      <c r="AZ67" s="38"/>
      <c r="BA67" s="38"/>
      <c r="BB67" s="38"/>
      <c r="BC67" s="38"/>
      <c r="BD67" s="38"/>
      <c r="BE67" s="38"/>
      <c r="BF67" s="38">
        <v>1.49</v>
      </c>
      <c r="BG67" s="38"/>
      <c r="BH67" s="39">
        <v>99140.729999999996</v>
      </c>
    </row>
    <row r="68" ht="10.5" customHeight="1" outlineLevel="1">
      <c r="A68" s="30" t="s">
        <v>55</v>
      </c>
      <c r="B68" s="30"/>
      <c r="C68" s="30"/>
      <c r="D68" s="30"/>
      <c r="E68" s="37" t="s">
        <v>132</v>
      </c>
      <c r="F68" s="37"/>
      <c r="G68" s="37"/>
      <c r="H68" s="37"/>
      <c r="I68" s="37"/>
      <c r="J68" s="37"/>
      <c r="K68" s="37"/>
      <c r="L68" s="37"/>
      <c r="M68" s="37"/>
      <c r="N68" s="37" t="s">
        <v>133</v>
      </c>
      <c r="O68" s="37"/>
      <c r="P68" s="37"/>
      <c r="Q68" s="37"/>
      <c r="R68" s="37"/>
      <c r="S68" s="37"/>
      <c r="T68" s="31"/>
      <c r="U68" s="31"/>
      <c r="V68" s="31" t="s">
        <v>134</v>
      </c>
      <c r="W68" s="37" t="s">
        <v>135</v>
      </c>
      <c r="X68" s="37" t="s">
        <v>112</v>
      </c>
      <c r="Y68" s="33">
        <v>82.730999999999995</v>
      </c>
      <c r="Z68" s="37" t="s">
        <v>136</v>
      </c>
      <c r="AA68" s="37" t="s">
        <v>137</v>
      </c>
      <c r="AB68" s="37" t="s">
        <v>138</v>
      </c>
      <c r="AC68" s="35">
        <v>76.099999999999994</v>
      </c>
      <c r="AD68" s="37">
        <v>61</v>
      </c>
      <c r="AE68" s="34"/>
      <c r="AF68" s="31" t="s">
        <v>131</v>
      </c>
      <c r="AG68" s="37" t="s">
        <v>99</v>
      </c>
      <c r="AH68" s="38"/>
      <c r="AI68" s="38"/>
      <c r="AJ68" s="38"/>
      <c r="AK68" s="38"/>
      <c r="AL68" s="38"/>
      <c r="AM68" s="38"/>
      <c r="AN68" s="38"/>
      <c r="AO68" s="38"/>
      <c r="AP68" s="38">
        <v>0.14000000000000001</v>
      </c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>
        <v>0.14000000000000001</v>
      </c>
      <c r="BG68" s="38"/>
      <c r="BH68" s="39">
        <v>11999.540000000001</v>
      </c>
    </row>
    <row r="69" ht="10.5" customHeight="1" outlineLevel="1">
      <c r="A69" s="30"/>
      <c r="B69" s="30"/>
      <c r="C69" s="30"/>
      <c r="D69" s="30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1"/>
      <c r="U69" s="31"/>
      <c r="V69" s="31"/>
      <c r="W69" s="37"/>
      <c r="X69" s="37"/>
      <c r="Y69" s="33"/>
      <c r="Z69" s="37"/>
      <c r="AA69" s="37"/>
      <c r="AB69" s="37" t="s">
        <v>139</v>
      </c>
      <c r="AC69" s="35"/>
      <c r="AD69" s="37">
        <v>69</v>
      </c>
      <c r="AE69" s="34"/>
      <c r="AF69" s="31" t="s">
        <v>131</v>
      </c>
      <c r="AG69" s="37" t="s">
        <v>99</v>
      </c>
      <c r="AH69" s="38"/>
      <c r="AI69" s="38"/>
      <c r="AJ69" s="38"/>
      <c r="AK69" s="38"/>
      <c r="AL69" s="38"/>
      <c r="AM69" s="38"/>
      <c r="AN69" s="38"/>
      <c r="AO69" s="38"/>
      <c r="AP69" s="38">
        <v>0.51000000000000001</v>
      </c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>
        <v>0.51000000000000001</v>
      </c>
      <c r="BG69" s="38"/>
      <c r="BH69" s="39">
        <v>43712.599999999999</v>
      </c>
    </row>
    <row r="70" ht="10.5" customHeight="1" outlineLevel="1">
      <c r="A70" s="30"/>
      <c r="B70" s="30"/>
      <c r="C70" s="30"/>
      <c r="D70" s="30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1"/>
      <c r="U70" s="31"/>
      <c r="V70" s="31"/>
      <c r="W70" s="37"/>
      <c r="X70" s="37"/>
      <c r="Y70" s="33"/>
      <c r="Z70" s="37"/>
      <c r="AA70" s="37"/>
      <c r="AB70" s="37" t="s">
        <v>140</v>
      </c>
      <c r="AC70" s="35"/>
      <c r="AD70" s="37">
        <v>65</v>
      </c>
      <c r="AE70" s="34"/>
      <c r="AF70" s="31" t="s">
        <v>131</v>
      </c>
      <c r="AG70" s="37" t="s">
        <v>99</v>
      </c>
      <c r="AH70" s="38"/>
      <c r="AI70" s="38"/>
      <c r="AJ70" s="38"/>
      <c r="AK70" s="38"/>
      <c r="AL70" s="38"/>
      <c r="AM70" s="38"/>
      <c r="AN70" s="38"/>
      <c r="AO70" s="38"/>
      <c r="AP70" s="38">
        <v>0.40000000000000002</v>
      </c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>
        <v>0.40000000000000002</v>
      </c>
      <c r="BG70" s="38"/>
      <c r="BH70" s="39">
        <v>34284.389999999999</v>
      </c>
    </row>
    <row r="71" ht="10.5" customHeight="1" outlineLevel="1">
      <c r="A71" s="30"/>
      <c r="B71" s="30"/>
      <c r="C71" s="30"/>
      <c r="D71" s="30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1"/>
      <c r="U71" s="31"/>
      <c r="V71" s="31"/>
      <c r="W71" s="37"/>
      <c r="X71" s="37"/>
      <c r="Y71" s="33"/>
      <c r="Z71" s="37"/>
      <c r="AA71" s="37"/>
      <c r="AB71" s="37" t="s">
        <v>141</v>
      </c>
      <c r="AC71" s="35"/>
      <c r="AD71" s="37">
        <v>68</v>
      </c>
      <c r="AE71" s="34"/>
      <c r="AF71" s="31" t="s">
        <v>131</v>
      </c>
      <c r="AG71" s="37" t="s">
        <v>99</v>
      </c>
      <c r="AH71" s="38"/>
      <c r="AI71" s="38"/>
      <c r="AJ71" s="38"/>
      <c r="AK71" s="38"/>
      <c r="AL71" s="38"/>
      <c r="AM71" s="38"/>
      <c r="AN71" s="38"/>
      <c r="AO71" s="38"/>
      <c r="AP71" s="38">
        <v>0.050000000000000003</v>
      </c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>
        <v>0.050000000000000003</v>
      </c>
      <c r="BG71" s="38"/>
      <c r="BH71" s="39">
        <v>4285.5500000000002</v>
      </c>
    </row>
    <row r="72" ht="10.5" customHeight="1" outlineLevel="1">
      <c r="A72" s="30" t="s">
        <v>55</v>
      </c>
      <c r="B72" s="30"/>
      <c r="C72" s="30"/>
      <c r="D72" s="30"/>
      <c r="E72" s="31" t="s">
        <v>142</v>
      </c>
      <c r="F72" s="31"/>
      <c r="G72" s="31"/>
      <c r="H72" s="31"/>
      <c r="I72" s="31"/>
      <c r="J72" s="31"/>
      <c r="K72" s="31"/>
      <c r="L72" s="31"/>
      <c r="M72" s="31"/>
      <c r="N72" s="31" t="s">
        <v>143</v>
      </c>
      <c r="O72" s="31"/>
      <c r="P72" s="31"/>
      <c r="Q72" s="31"/>
      <c r="R72" s="31"/>
      <c r="S72" s="31"/>
      <c r="T72" s="31"/>
      <c r="U72" s="31"/>
      <c r="V72" s="31" t="s">
        <v>144</v>
      </c>
      <c r="W72" s="31" t="s">
        <v>145</v>
      </c>
      <c r="X72" s="31" t="s">
        <v>112</v>
      </c>
      <c r="Y72" s="33">
        <v>27.100000000000001</v>
      </c>
      <c r="Z72" s="31" t="s">
        <v>146</v>
      </c>
      <c r="AA72" s="31" t="s">
        <v>147</v>
      </c>
      <c r="AB72" s="37" t="s">
        <v>148</v>
      </c>
      <c r="AC72" s="35">
        <v>83.870000000000005</v>
      </c>
      <c r="AD72" s="37">
        <v>50</v>
      </c>
      <c r="AE72" s="34"/>
      <c r="AF72" s="31" t="s">
        <v>131</v>
      </c>
      <c r="AG72" s="37" t="s">
        <v>99</v>
      </c>
      <c r="AH72" s="38"/>
      <c r="AI72" s="38"/>
      <c r="AJ72" s="38"/>
      <c r="AK72" s="38"/>
      <c r="AL72" s="38"/>
      <c r="AM72" s="38"/>
      <c r="AN72" s="38">
        <v>1.3</v>
      </c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>
        <v>1.3</v>
      </c>
      <c r="BG72" s="38"/>
      <c r="BH72" s="39">
        <v>105109.88</v>
      </c>
    </row>
    <row r="73" ht="11.1" customHeight="1" outlineLevel="1">
      <c r="A73" s="30" t="s">
        <v>149</v>
      </c>
      <c r="B73" s="30"/>
      <c r="C73" s="30"/>
      <c r="D73" s="30"/>
      <c r="E73" s="31" t="s">
        <v>150</v>
      </c>
      <c r="F73" s="31"/>
      <c r="G73" s="31"/>
      <c r="H73" s="31"/>
      <c r="I73" s="31"/>
      <c r="J73" s="31"/>
      <c r="K73" s="31"/>
      <c r="L73" s="31"/>
      <c r="M73" s="31"/>
      <c r="N73" s="31" t="s">
        <v>151</v>
      </c>
      <c r="O73" s="31"/>
      <c r="P73" s="31"/>
      <c r="Q73" s="31"/>
      <c r="R73" s="31"/>
      <c r="S73" s="31"/>
      <c r="T73" s="31"/>
      <c r="U73" s="31"/>
      <c r="V73" s="31" t="s">
        <v>152</v>
      </c>
      <c r="W73" s="31" t="s">
        <v>153</v>
      </c>
      <c r="X73" s="31" t="s">
        <v>60</v>
      </c>
      <c r="Y73" s="33">
        <v>19.399999999999999</v>
      </c>
      <c r="Z73" s="31" t="s">
        <v>154</v>
      </c>
      <c r="AA73" s="31" t="s">
        <v>155</v>
      </c>
      <c r="AB73" s="37" t="s">
        <v>156</v>
      </c>
      <c r="AC73" s="35">
        <v>72.739999999999995</v>
      </c>
      <c r="AD73" s="37">
        <v>63</v>
      </c>
      <c r="AE73" s="34"/>
      <c r="AF73" s="31" t="s">
        <v>98</v>
      </c>
      <c r="AG73" s="37" t="s">
        <v>99</v>
      </c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>
        <v>0.20999999999999999</v>
      </c>
      <c r="AY73" s="38"/>
      <c r="AZ73" s="38"/>
      <c r="BA73" s="38"/>
      <c r="BB73" s="38"/>
      <c r="BC73" s="38"/>
      <c r="BD73" s="38"/>
      <c r="BE73" s="38"/>
      <c r="BF73" s="38">
        <v>0.20999999999999999</v>
      </c>
      <c r="BG73" s="38"/>
      <c r="BH73" s="39">
        <v>12131.530000000001</v>
      </c>
    </row>
    <row r="74" ht="11.1" customHeight="1" outlineLevel="1">
      <c r="A74" s="30"/>
      <c r="B74" s="30"/>
      <c r="C74" s="30"/>
      <c r="D74" s="30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7"/>
      <c r="Z74" s="31"/>
      <c r="AA74" s="31"/>
      <c r="AB74" s="37" t="s">
        <v>157</v>
      </c>
      <c r="AC74" s="34"/>
      <c r="AD74" s="37">
        <v>66</v>
      </c>
      <c r="AE74" s="34"/>
      <c r="AF74" s="31" t="s">
        <v>158</v>
      </c>
      <c r="AG74" s="37" t="s">
        <v>99</v>
      </c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>
        <v>0.79800000000000004</v>
      </c>
      <c r="AY74" s="38"/>
      <c r="AZ74" s="38"/>
      <c r="BA74" s="38"/>
      <c r="BB74" s="38"/>
      <c r="BC74" s="38"/>
      <c r="BD74" s="38"/>
      <c r="BE74" s="38"/>
      <c r="BF74" s="38">
        <v>0.79800000000000004</v>
      </c>
      <c r="BG74" s="38"/>
      <c r="BH74" s="39">
        <v>5128.9899999999998</v>
      </c>
    </row>
    <row r="75" ht="11.1" customHeight="1" outlineLevel="1">
      <c r="A75" s="30" t="s">
        <v>149</v>
      </c>
      <c r="B75" s="30"/>
      <c r="C75" s="30"/>
      <c r="D75" s="30"/>
      <c r="E75" s="31" t="s">
        <v>159</v>
      </c>
      <c r="F75" s="31"/>
      <c r="G75" s="31"/>
      <c r="H75" s="31"/>
      <c r="I75" s="31"/>
      <c r="J75" s="31"/>
      <c r="K75" s="31"/>
      <c r="L75" s="31"/>
      <c r="M75" s="31"/>
      <c r="N75" s="31" t="s">
        <v>160</v>
      </c>
      <c r="O75" s="31"/>
      <c r="P75" s="31"/>
      <c r="Q75" s="31"/>
      <c r="R75" s="31"/>
      <c r="S75" s="31"/>
      <c r="T75" s="31"/>
      <c r="U75" s="31"/>
      <c r="V75" s="31" t="s">
        <v>161</v>
      </c>
      <c r="W75" s="31" t="s">
        <v>162</v>
      </c>
      <c r="X75" s="31" t="s">
        <v>60</v>
      </c>
      <c r="Y75" s="33">
        <v>27</v>
      </c>
      <c r="Z75" s="31" t="s">
        <v>163</v>
      </c>
      <c r="AA75" s="31" t="s">
        <v>164</v>
      </c>
      <c r="AB75" s="34" t="s">
        <v>165</v>
      </c>
      <c r="AC75" s="35">
        <v>69.980000000000004</v>
      </c>
      <c r="AD75" s="34">
        <v>70</v>
      </c>
      <c r="AE75" s="36">
        <v>0.094</v>
      </c>
      <c r="AF75" s="31" t="s">
        <v>166</v>
      </c>
      <c r="AG75" s="37" t="s">
        <v>65</v>
      </c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>
        <v>1</v>
      </c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>
        <v>1</v>
      </c>
      <c r="BG75" s="38"/>
      <c r="BH75" s="39">
        <v>660338.14000000001</v>
      </c>
    </row>
    <row r="76" ht="10.5" customHeight="1" outlineLevel="1">
      <c r="A76" s="30"/>
      <c r="B76" s="30"/>
      <c r="C76" s="30"/>
      <c r="D76" s="30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7"/>
      <c r="Z76" s="31"/>
      <c r="AA76" s="31"/>
      <c r="AB76" s="34"/>
      <c r="AC76" s="34"/>
      <c r="AD76" s="34"/>
      <c r="AE76" s="34"/>
      <c r="AF76" s="31" t="s">
        <v>66</v>
      </c>
      <c r="AG76" s="37" t="s">
        <v>65</v>
      </c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>
        <v>69</v>
      </c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>
        <v>69</v>
      </c>
      <c r="BG76" s="38"/>
      <c r="BH76" s="39">
        <v>416270.94</v>
      </c>
    </row>
    <row r="77" ht="10.5" customHeight="1" outlineLevel="1">
      <c r="A77" s="30" t="s">
        <v>149</v>
      </c>
      <c r="B77" s="30"/>
      <c r="C77" s="30"/>
      <c r="D77" s="30"/>
      <c r="E77" s="31" t="s">
        <v>167</v>
      </c>
      <c r="F77" s="31"/>
      <c r="G77" s="31"/>
      <c r="H77" s="31"/>
      <c r="I77" s="31"/>
      <c r="J77" s="31"/>
      <c r="K77" s="31"/>
      <c r="L77" s="31"/>
      <c r="M77" s="31"/>
      <c r="N77" s="31" t="s">
        <v>168</v>
      </c>
      <c r="O77" s="31"/>
      <c r="P77" s="31"/>
      <c r="Q77" s="31"/>
      <c r="R77" s="31"/>
      <c r="S77" s="31"/>
      <c r="T77" s="31"/>
      <c r="U77" s="31"/>
      <c r="V77" s="31" t="s">
        <v>169</v>
      </c>
      <c r="W77" s="31" t="s">
        <v>170</v>
      </c>
      <c r="X77" s="31" t="s">
        <v>60</v>
      </c>
      <c r="Y77" s="33">
        <v>37.07</v>
      </c>
      <c r="Z77" s="31" t="s">
        <v>171</v>
      </c>
      <c r="AA77" s="31" t="s">
        <v>172</v>
      </c>
      <c r="AB77" s="34" t="s">
        <v>173</v>
      </c>
      <c r="AC77" s="35">
        <v>80.879999999999995</v>
      </c>
      <c r="AD77" s="34">
        <v>65</v>
      </c>
      <c r="AE77" s="36">
        <v>0.97199999999999998</v>
      </c>
      <c r="AF77" s="31" t="s">
        <v>66</v>
      </c>
      <c r="AG77" s="37" t="s">
        <v>65</v>
      </c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>
        <v>86</v>
      </c>
      <c r="AW77" s="38"/>
      <c r="AX77" s="38"/>
      <c r="AY77" s="38"/>
      <c r="AZ77" s="38"/>
      <c r="BA77" s="38"/>
      <c r="BB77" s="38"/>
      <c r="BC77" s="38"/>
      <c r="BD77" s="38"/>
      <c r="BE77" s="38"/>
      <c r="BF77" s="38">
        <v>86</v>
      </c>
      <c r="BG77" s="38"/>
      <c r="BH77" s="39">
        <v>193335.70999999999</v>
      </c>
    </row>
    <row r="78" ht="10.5" customHeight="1" outlineLevel="1">
      <c r="A78" s="30"/>
      <c r="B78" s="30"/>
      <c r="C78" s="30"/>
      <c r="D78" s="30"/>
      <c r="E78" s="31"/>
      <c r="F78" s="31"/>
      <c r="G78" s="31"/>
      <c r="H78" s="31"/>
      <c r="I78" s="31"/>
      <c r="J78" s="31"/>
      <c r="K78" s="31"/>
      <c r="L78" s="31"/>
      <c r="M78" s="31"/>
      <c r="N78" s="31" t="s">
        <v>174</v>
      </c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7"/>
      <c r="Z78" s="31"/>
      <c r="AA78" s="31"/>
      <c r="AB78" s="34"/>
      <c r="AC78" s="34"/>
      <c r="AD78" s="34"/>
      <c r="AE78" s="34"/>
      <c r="AF78" s="31" t="s">
        <v>98</v>
      </c>
      <c r="AG78" s="37" t="s">
        <v>99</v>
      </c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>
        <v>0.096000000000000002</v>
      </c>
      <c r="AW78" s="38"/>
      <c r="AX78" s="38"/>
      <c r="AY78" s="38"/>
      <c r="AZ78" s="38"/>
      <c r="BA78" s="38"/>
      <c r="BB78" s="38"/>
      <c r="BC78" s="38"/>
      <c r="BD78" s="38"/>
      <c r="BE78" s="38"/>
      <c r="BF78" s="38">
        <v>0.096000000000000002</v>
      </c>
      <c r="BG78" s="38"/>
      <c r="BH78" s="39">
        <v>6507.9499999999998</v>
      </c>
    </row>
    <row r="79" ht="10.5" customHeight="1" outlineLevel="1">
      <c r="A79" s="30"/>
      <c r="B79" s="30"/>
      <c r="C79" s="30"/>
      <c r="D79" s="30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7"/>
      <c r="Z79" s="31"/>
      <c r="AA79" s="31"/>
      <c r="AB79" s="34"/>
      <c r="AC79" s="34"/>
      <c r="AD79" s="34"/>
      <c r="AE79" s="34"/>
      <c r="AF79" s="31" t="s">
        <v>158</v>
      </c>
      <c r="AG79" s="37" t="s">
        <v>99</v>
      </c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>
        <v>0.35999999999999999</v>
      </c>
      <c r="AW79" s="38"/>
      <c r="AX79" s="38"/>
      <c r="AY79" s="38"/>
      <c r="AZ79" s="38"/>
      <c r="BA79" s="38"/>
      <c r="BB79" s="38"/>
      <c r="BC79" s="38"/>
      <c r="BD79" s="38"/>
      <c r="BE79" s="38"/>
      <c r="BF79" s="38">
        <v>0.35999999999999999</v>
      </c>
      <c r="BG79" s="38"/>
      <c r="BH79" s="39">
        <v>4243.9899999999998</v>
      </c>
    </row>
    <row r="80" ht="10.5" customHeight="1" outlineLevel="1">
      <c r="A80" s="30" t="s">
        <v>149</v>
      </c>
      <c r="B80" s="30"/>
      <c r="C80" s="30"/>
      <c r="D80" s="30"/>
      <c r="E80" s="31" t="s">
        <v>175</v>
      </c>
      <c r="F80" s="31"/>
      <c r="G80" s="31"/>
      <c r="H80" s="31"/>
      <c r="I80" s="31"/>
      <c r="J80" s="31"/>
      <c r="K80" s="31"/>
      <c r="L80" s="31"/>
      <c r="M80" s="31"/>
      <c r="N80" s="31" t="s">
        <v>176</v>
      </c>
      <c r="O80" s="31"/>
      <c r="P80" s="31"/>
      <c r="Q80" s="31"/>
      <c r="R80" s="31"/>
      <c r="S80" s="31"/>
      <c r="T80" s="31"/>
      <c r="U80" s="31"/>
      <c r="V80" s="31" t="s">
        <v>177</v>
      </c>
      <c r="W80" s="31" t="s">
        <v>178</v>
      </c>
      <c r="X80" s="31" t="s">
        <v>60</v>
      </c>
      <c r="Y80" s="33">
        <v>12.1</v>
      </c>
      <c r="Z80" s="31" t="s">
        <v>179</v>
      </c>
      <c r="AA80" s="31" t="s">
        <v>180</v>
      </c>
      <c r="AB80" s="34" t="s">
        <v>181</v>
      </c>
      <c r="AC80" s="35">
        <v>89.150000000000006</v>
      </c>
      <c r="AD80" s="34">
        <v>89</v>
      </c>
      <c r="AE80" s="36">
        <v>0.77700000000000002</v>
      </c>
      <c r="AF80" s="31" t="s">
        <v>66</v>
      </c>
      <c r="AG80" s="37" t="s">
        <v>65</v>
      </c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>
        <v>194</v>
      </c>
      <c r="AW80" s="38"/>
      <c r="AX80" s="38"/>
      <c r="AY80" s="38"/>
      <c r="AZ80" s="38"/>
      <c r="BA80" s="38"/>
      <c r="BB80" s="38"/>
      <c r="BC80" s="38"/>
      <c r="BD80" s="38"/>
      <c r="BE80" s="38"/>
      <c r="BF80" s="38">
        <v>194</v>
      </c>
      <c r="BG80" s="38"/>
      <c r="BH80" s="39">
        <v>726269.14000000001</v>
      </c>
    </row>
    <row r="81" ht="10.5" customHeight="1" outlineLevel="1">
      <c r="A81" s="30"/>
      <c r="B81" s="30"/>
      <c r="C81" s="30"/>
      <c r="D81" s="30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7"/>
      <c r="Z81" s="31"/>
      <c r="AA81" s="31"/>
      <c r="AB81" s="34"/>
      <c r="AC81" s="34"/>
      <c r="AD81" s="34"/>
      <c r="AE81" s="34"/>
      <c r="AF81" s="31" t="s">
        <v>72</v>
      </c>
      <c r="AG81" s="37" t="s">
        <v>65</v>
      </c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>
        <v>2</v>
      </c>
      <c r="AW81" s="38"/>
      <c r="AX81" s="38"/>
      <c r="AY81" s="38"/>
      <c r="AZ81" s="38"/>
      <c r="BA81" s="38"/>
      <c r="BB81" s="38"/>
      <c r="BC81" s="38"/>
      <c r="BD81" s="38"/>
      <c r="BE81" s="38"/>
      <c r="BF81" s="38">
        <v>2</v>
      </c>
      <c r="BG81" s="38"/>
      <c r="BH81" s="39">
        <v>36876.260000000002</v>
      </c>
    </row>
    <row r="82" ht="10.5" customHeight="1" outlineLevel="1">
      <c r="A82" s="30" t="s">
        <v>149</v>
      </c>
      <c r="B82" s="30"/>
      <c r="C82" s="30"/>
      <c r="D82" s="30"/>
      <c r="E82" s="31" t="s">
        <v>182</v>
      </c>
      <c r="F82" s="31"/>
      <c r="G82" s="31"/>
      <c r="H82" s="31"/>
      <c r="I82" s="31"/>
      <c r="J82" s="31"/>
      <c r="K82" s="31"/>
      <c r="L82" s="31"/>
      <c r="M82" s="31"/>
      <c r="N82" s="31" t="s">
        <v>183</v>
      </c>
      <c r="O82" s="31"/>
      <c r="P82" s="31"/>
      <c r="Q82" s="31"/>
      <c r="R82" s="31"/>
      <c r="S82" s="31"/>
      <c r="T82" s="31"/>
      <c r="U82" s="31"/>
      <c r="V82" s="31" t="s">
        <v>184</v>
      </c>
      <c r="W82" s="31" t="s">
        <v>185</v>
      </c>
      <c r="X82" s="31" t="s">
        <v>112</v>
      </c>
      <c r="Y82" s="33">
        <v>30.5</v>
      </c>
      <c r="Z82" s="31" t="s">
        <v>186</v>
      </c>
      <c r="AA82" s="31" t="s">
        <v>187</v>
      </c>
      <c r="AB82" s="37" t="s">
        <v>188</v>
      </c>
      <c r="AC82" s="35">
        <v>90.049999999999997</v>
      </c>
      <c r="AD82" s="37">
        <v>80</v>
      </c>
      <c r="AE82" s="36">
        <v>0.61599999999999999</v>
      </c>
      <c r="AF82" s="31" t="s">
        <v>119</v>
      </c>
      <c r="AG82" s="37" t="s">
        <v>65</v>
      </c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>
        <v>25</v>
      </c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>
        <v>25</v>
      </c>
      <c r="BG82" s="38"/>
      <c r="BH82" s="39">
        <v>77173.770000000004</v>
      </c>
    </row>
    <row r="83" ht="10.5" customHeight="1" outlineLevel="1">
      <c r="A83" s="30" t="s">
        <v>149</v>
      </c>
      <c r="B83" s="30"/>
      <c r="C83" s="30"/>
      <c r="D83" s="30"/>
      <c r="E83" s="31" t="s">
        <v>189</v>
      </c>
      <c r="F83" s="31"/>
      <c r="G83" s="31"/>
      <c r="H83" s="31"/>
      <c r="I83" s="31"/>
      <c r="J83" s="31"/>
      <c r="K83" s="31"/>
      <c r="L83" s="31"/>
      <c r="M83" s="31"/>
      <c r="N83" s="31" t="s">
        <v>190</v>
      </c>
      <c r="O83" s="31"/>
      <c r="P83" s="31"/>
      <c r="Q83" s="31"/>
      <c r="R83" s="31"/>
      <c r="S83" s="31"/>
      <c r="T83" s="31"/>
      <c r="U83" s="31"/>
      <c r="V83" s="31" t="s">
        <v>191</v>
      </c>
      <c r="W83" s="31" t="s">
        <v>192</v>
      </c>
      <c r="X83" s="31" t="s">
        <v>112</v>
      </c>
      <c r="Y83" s="33">
        <v>40.5</v>
      </c>
      <c r="Z83" s="31" t="s">
        <v>163</v>
      </c>
      <c r="AA83" s="31" t="s">
        <v>193</v>
      </c>
      <c r="AB83" s="34" t="s">
        <v>194</v>
      </c>
      <c r="AC83" s="35">
        <v>69.980000000000004</v>
      </c>
      <c r="AD83" s="34">
        <v>58</v>
      </c>
      <c r="AE83" s="36">
        <v>0.30399999999999999</v>
      </c>
      <c r="AF83" s="31" t="s">
        <v>195</v>
      </c>
      <c r="AG83" s="37" t="s">
        <v>65</v>
      </c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>
        <v>4</v>
      </c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>
        <v>4</v>
      </c>
      <c r="BG83" s="38"/>
      <c r="BH83" s="39">
        <v>768303.23999999999</v>
      </c>
    </row>
    <row r="84" ht="10.5" customHeight="1" outlineLevel="1">
      <c r="A84" s="30"/>
      <c r="B84" s="30"/>
      <c r="C84" s="30"/>
      <c r="D84" s="30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7"/>
      <c r="Z84" s="31"/>
      <c r="AA84" s="31"/>
      <c r="AB84" s="34"/>
      <c r="AC84" s="34"/>
      <c r="AD84" s="34"/>
      <c r="AE84" s="34"/>
      <c r="AF84" s="31" t="s">
        <v>119</v>
      </c>
      <c r="AG84" s="37" t="s">
        <v>65</v>
      </c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>
        <v>36</v>
      </c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>
        <v>36</v>
      </c>
      <c r="BG84" s="38"/>
      <c r="BH84" s="39">
        <v>80849.259999999995</v>
      </c>
    </row>
    <row r="85" ht="10.5" customHeight="1" outlineLevel="1">
      <c r="A85" s="30"/>
      <c r="B85" s="30"/>
      <c r="C85" s="30"/>
      <c r="D85" s="30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7"/>
      <c r="Z85" s="31"/>
      <c r="AA85" s="31"/>
      <c r="AB85" s="34"/>
      <c r="AC85" s="34"/>
      <c r="AD85" s="34"/>
      <c r="AE85" s="34"/>
      <c r="AF85" s="31" t="s">
        <v>196</v>
      </c>
      <c r="AG85" s="37" t="s">
        <v>65</v>
      </c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>
        <v>34</v>
      </c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>
        <v>34</v>
      </c>
      <c r="BG85" s="38"/>
      <c r="BH85" s="39">
        <v>89457.820000000007</v>
      </c>
    </row>
    <row r="86" ht="10.5" customHeight="1" outlineLevel="1">
      <c r="A86" s="30"/>
      <c r="B86" s="30"/>
      <c r="C86" s="30"/>
      <c r="D86" s="30"/>
      <c r="E86" s="31"/>
      <c r="F86" s="31"/>
      <c r="G86" s="31"/>
      <c r="H86" s="31"/>
      <c r="I86" s="31"/>
      <c r="J86" s="31"/>
      <c r="K86" s="31"/>
      <c r="L86" s="31"/>
      <c r="M86" s="31"/>
      <c r="N86" s="31" t="s">
        <v>197</v>
      </c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7"/>
      <c r="Z86" s="31"/>
      <c r="AA86" s="31"/>
      <c r="AB86" s="34"/>
      <c r="AC86" s="34"/>
      <c r="AD86" s="34"/>
      <c r="AE86" s="34"/>
      <c r="AF86" s="31" t="s">
        <v>131</v>
      </c>
      <c r="AG86" s="37" t="s">
        <v>99</v>
      </c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>
        <v>0.192</v>
      </c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>
        <v>0.192</v>
      </c>
      <c r="BG86" s="38"/>
      <c r="BH86" s="39">
        <v>13116.639999999999</v>
      </c>
    </row>
    <row r="87" ht="10.5" customHeight="1" outlineLevel="1">
      <c r="A87" s="30"/>
      <c r="B87" s="30"/>
      <c r="C87" s="30"/>
      <c r="D87" s="30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7"/>
      <c r="Z87" s="31"/>
      <c r="AA87" s="31"/>
      <c r="AB87" s="34"/>
      <c r="AC87" s="34"/>
      <c r="AD87" s="34"/>
      <c r="AE87" s="34"/>
      <c r="AF87" s="31" t="s">
        <v>198</v>
      </c>
      <c r="AG87" s="37" t="s">
        <v>99</v>
      </c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>
        <v>0.71999999999999997</v>
      </c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>
        <v>0.71999999999999997</v>
      </c>
      <c r="BG87" s="38"/>
      <c r="BH87" s="39">
        <v>5880.29</v>
      </c>
    </row>
    <row r="88" ht="10.5" customHeight="1" outlineLevel="1">
      <c r="A88" s="30" t="s">
        <v>149</v>
      </c>
      <c r="B88" s="30"/>
      <c r="C88" s="30"/>
      <c r="D88" s="30"/>
      <c r="E88" s="31" t="s">
        <v>199</v>
      </c>
      <c r="F88" s="31"/>
      <c r="G88" s="31"/>
      <c r="H88" s="31"/>
      <c r="I88" s="31"/>
      <c r="J88" s="31"/>
      <c r="K88" s="31"/>
      <c r="L88" s="31"/>
      <c r="M88" s="31"/>
      <c r="N88" s="31" t="s">
        <v>200</v>
      </c>
      <c r="O88" s="31"/>
      <c r="P88" s="31"/>
      <c r="Q88" s="31"/>
      <c r="R88" s="31"/>
      <c r="S88" s="31"/>
      <c r="T88" s="31"/>
      <c r="U88" s="31"/>
      <c r="V88" s="31" t="s">
        <v>201</v>
      </c>
      <c r="W88" s="31" t="s">
        <v>202</v>
      </c>
      <c r="X88" s="31" t="s">
        <v>112</v>
      </c>
      <c r="Y88" s="33">
        <v>16.23</v>
      </c>
      <c r="Z88" s="31" t="s">
        <v>186</v>
      </c>
      <c r="AA88" s="31" t="s">
        <v>203</v>
      </c>
      <c r="AB88" s="34" t="s">
        <v>204</v>
      </c>
      <c r="AC88" s="35">
        <v>65.379999999999995</v>
      </c>
      <c r="AD88" s="34">
        <v>65</v>
      </c>
      <c r="AE88" s="36">
        <v>0.114</v>
      </c>
      <c r="AF88" s="31" t="s">
        <v>195</v>
      </c>
      <c r="AG88" s="37" t="s">
        <v>65</v>
      </c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>
        <v>1</v>
      </c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>
        <v>1</v>
      </c>
      <c r="BG88" s="38"/>
      <c r="BH88" s="39">
        <v>465183.59000000003</v>
      </c>
    </row>
    <row r="89" ht="10.5" customHeight="1" outlineLevel="1">
      <c r="A89" s="30"/>
      <c r="B89" s="30"/>
      <c r="C89" s="30"/>
      <c r="D89" s="30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7"/>
      <c r="Z89" s="31"/>
      <c r="AA89" s="31"/>
      <c r="AB89" s="34"/>
      <c r="AC89" s="34"/>
      <c r="AD89" s="34"/>
      <c r="AE89" s="34"/>
      <c r="AF89" s="31" t="s">
        <v>196</v>
      </c>
      <c r="AG89" s="37" t="s">
        <v>65</v>
      </c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>
        <v>34</v>
      </c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>
        <v>34</v>
      </c>
      <c r="BG89" s="38"/>
      <c r="BH89" s="39">
        <v>73726.460000000006</v>
      </c>
    </row>
    <row r="90" ht="10.5" customHeight="1" outlineLevel="1">
      <c r="A90" s="30" t="s">
        <v>149</v>
      </c>
      <c r="B90" s="30"/>
      <c r="C90" s="30"/>
      <c r="D90" s="30"/>
      <c r="E90" s="31" t="s">
        <v>205</v>
      </c>
      <c r="F90" s="31"/>
      <c r="G90" s="31"/>
      <c r="H90" s="31"/>
      <c r="I90" s="31"/>
      <c r="J90" s="31"/>
      <c r="K90" s="31"/>
      <c r="L90" s="31"/>
      <c r="M90" s="31"/>
      <c r="N90" s="31" t="s">
        <v>206</v>
      </c>
      <c r="O90" s="31"/>
      <c r="P90" s="31"/>
      <c r="Q90" s="31"/>
      <c r="R90" s="31"/>
      <c r="S90" s="31"/>
      <c r="T90" s="31"/>
      <c r="U90" s="31"/>
      <c r="V90" s="31" t="s">
        <v>207</v>
      </c>
      <c r="W90" s="31" t="s">
        <v>208</v>
      </c>
      <c r="X90" s="31" t="s">
        <v>112</v>
      </c>
      <c r="Y90" s="33">
        <v>8.7200000000000006</v>
      </c>
      <c r="Z90" s="31" t="s">
        <v>209</v>
      </c>
      <c r="AA90" s="31" t="s">
        <v>210</v>
      </c>
      <c r="AB90" s="34" t="s">
        <v>211</v>
      </c>
      <c r="AC90" s="35">
        <v>77.109999999999999</v>
      </c>
      <c r="AD90" s="34">
        <v>85</v>
      </c>
      <c r="AE90" s="34"/>
      <c r="AF90" s="31" t="s">
        <v>131</v>
      </c>
      <c r="AG90" s="37" t="s">
        <v>99</v>
      </c>
      <c r="AH90" s="38"/>
      <c r="AI90" s="38"/>
      <c r="AJ90" s="38"/>
      <c r="AK90" s="38"/>
      <c r="AL90" s="38">
        <v>0.19800000000000001</v>
      </c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>
        <v>0.19800000000000001</v>
      </c>
      <c r="BG90" s="38"/>
      <c r="BH90" s="39">
        <v>15919.280000000001</v>
      </c>
    </row>
    <row r="91" ht="10.5" customHeight="1" outlineLevel="1">
      <c r="A91" s="30"/>
      <c r="B91" s="30"/>
      <c r="C91" s="30"/>
      <c r="D91" s="30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7"/>
      <c r="Z91" s="31"/>
      <c r="AA91" s="31"/>
      <c r="AB91" s="34"/>
      <c r="AC91" s="34"/>
      <c r="AD91" s="34"/>
      <c r="AE91" s="34"/>
      <c r="AF91" s="31" t="s">
        <v>198</v>
      </c>
      <c r="AG91" s="37" t="s">
        <v>99</v>
      </c>
      <c r="AH91" s="38"/>
      <c r="AI91" s="38"/>
      <c r="AJ91" s="38"/>
      <c r="AK91" s="38"/>
      <c r="AL91" s="38">
        <v>0.79200000000000004</v>
      </c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>
        <v>0.79200000000000004</v>
      </c>
      <c r="BG91" s="38"/>
      <c r="BH91" s="39">
        <v>13530.940000000001</v>
      </c>
    </row>
    <row r="92" ht="10.5" customHeight="1" outlineLevel="1">
      <c r="A92" s="30" t="s">
        <v>149</v>
      </c>
      <c r="B92" s="30"/>
      <c r="C92" s="30"/>
      <c r="D92" s="30"/>
      <c r="E92" s="31" t="s">
        <v>212</v>
      </c>
      <c r="F92" s="31"/>
      <c r="G92" s="31"/>
      <c r="H92" s="31"/>
      <c r="I92" s="31"/>
      <c r="J92" s="31"/>
      <c r="K92" s="31"/>
      <c r="L92" s="31"/>
      <c r="M92" s="31"/>
      <c r="N92" s="31" t="s">
        <v>213</v>
      </c>
      <c r="O92" s="31"/>
      <c r="P92" s="31"/>
      <c r="Q92" s="31"/>
      <c r="R92" s="31"/>
      <c r="S92" s="31"/>
      <c r="T92" s="31"/>
      <c r="U92" s="31"/>
      <c r="V92" s="31" t="s">
        <v>214</v>
      </c>
      <c r="W92" s="31" t="s">
        <v>215</v>
      </c>
      <c r="X92" s="31" t="s">
        <v>112</v>
      </c>
      <c r="Y92" s="33">
        <v>16.02</v>
      </c>
      <c r="Z92" s="31" t="s">
        <v>216</v>
      </c>
      <c r="AA92" s="31" t="s">
        <v>217</v>
      </c>
      <c r="AB92" s="34" t="s">
        <v>218</v>
      </c>
      <c r="AC92" s="35">
        <v>72.879999999999995</v>
      </c>
      <c r="AD92" s="34">
        <v>74</v>
      </c>
      <c r="AE92" s="34"/>
      <c r="AF92" s="31" t="s">
        <v>131</v>
      </c>
      <c r="AG92" s="37" t="s">
        <v>99</v>
      </c>
      <c r="AH92" s="38"/>
      <c r="AI92" s="38"/>
      <c r="AJ92" s="38"/>
      <c r="AK92" s="38"/>
      <c r="AL92" s="38">
        <v>0.23999999999999999</v>
      </c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>
        <v>0.23999999999999999</v>
      </c>
      <c r="BG92" s="38"/>
      <c r="BH92" s="39">
        <v>9951.1499999999996</v>
      </c>
    </row>
    <row r="93" ht="10.5" customHeight="1" outlineLevel="1">
      <c r="A93" s="30"/>
      <c r="B93" s="30"/>
      <c r="C93" s="30"/>
      <c r="D93" s="30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7"/>
      <c r="Z93" s="31"/>
      <c r="AA93" s="31"/>
      <c r="AB93" s="34"/>
      <c r="AC93" s="34"/>
      <c r="AD93" s="34"/>
      <c r="AE93" s="34"/>
      <c r="AF93" s="31" t="s">
        <v>198</v>
      </c>
      <c r="AG93" s="37" t="s">
        <v>99</v>
      </c>
      <c r="AH93" s="38"/>
      <c r="AI93" s="38"/>
      <c r="AJ93" s="38"/>
      <c r="AK93" s="38"/>
      <c r="AL93" s="38">
        <v>0.95999999999999996</v>
      </c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>
        <v>0.95999999999999996</v>
      </c>
      <c r="BG93" s="38"/>
      <c r="BH93" s="39">
        <v>4728.5900000000001</v>
      </c>
    </row>
    <row r="94" ht="10.5" customHeight="1" outlineLevel="1">
      <c r="A94" s="30" t="s">
        <v>149</v>
      </c>
      <c r="B94" s="30"/>
      <c r="C94" s="30"/>
      <c r="D94" s="30"/>
      <c r="E94" s="31" t="s">
        <v>219</v>
      </c>
      <c r="F94" s="31"/>
      <c r="G94" s="31"/>
      <c r="H94" s="31"/>
      <c r="I94" s="31"/>
      <c r="J94" s="31"/>
      <c r="K94" s="31"/>
      <c r="L94" s="31"/>
      <c r="M94" s="31"/>
      <c r="N94" s="31" t="s">
        <v>220</v>
      </c>
      <c r="O94" s="31"/>
      <c r="P94" s="31"/>
      <c r="Q94" s="31"/>
      <c r="R94" s="31"/>
      <c r="S94" s="31"/>
      <c r="T94" s="31"/>
      <c r="U94" s="31"/>
      <c r="V94" s="31" t="s">
        <v>221</v>
      </c>
      <c r="W94" s="31" t="s">
        <v>222</v>
      </c>
      <c r="X94" s="31" t="s">
        <v>60</v>
      </c>
      <c r="Y94" s="33">
        <v>22.600000000000001</v>
      </c>
      <c r="Z94" s="31" t="s">
        <v>113</v>
      </c>
      <c r="AA94" s="31" t="s">
        <v>223</v>
      </c>
      <c r="AB94" s="34" t="s">
        <v>224</v>
      </c>
      <c r="AC94" s="35">
        <v>59.380000000000003</v>
      </c>
      <c r="AD94" s="34">
        <v>59</v>
      </c>
      <c r="AE94" s="34"/>
      <c r="AF94" s="31" t="s">
        <v>98</v>
      </c>
      <c r="AG94" s="37" t="s">
        <v>99</v>
      </c>
      <c r="AH94" s="38"/>
      <c r="AI94" s="38"/>
      <c r="AJ94" s="38"/>
      <c r="AK94" s="38"/>
      <c r="AL94" s="38"/>
      <c r="AM94" s="38"/>
      <c r="AN94" s="38"/>
      <c r="AO94" s="38"/>
      <c r="AP94" s="38">
        <v>0.20000000000000001</v>
      </c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>
        <v>0.20000000000000001</v>
      </c>
      <c r="BG94" s="38"/>
      <c r="BH94" s="39">
        <v>20372.889999999999</v>
      </c>
    </row>
    <row r="95" ht="10.5" customHeight="1" outlineLevel="1">
      <c r="A95" s="30"/>
      <c r="B95" s="30"/>
      <c r="C95" s="30"/>
      <c r="D95" s="30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3"/>
      <c r="Z95" s="31"/>
      <c r="AA95" s="31"/>
      <c r="AB95" s="34"/>
      <c r="AC95" s="35"/>
      <c r="AD95" s="34"/>
      <c r="AE95" s="34"/>
      <c r="AF95" s="31" t="s">
        <v>158</v>
      </c>
      <c r="AG95" s="37" t="s">
        <v>99</v>
      </c>
      <c r="AH95" s="38"/>
      <c r="AI95" s="38"/>
      <c r="AJ95" s="38"/>
      <c r="AK95" s="38"/>
      <c r="AL95" s="38"/>
      <c r="AM95" s="38"/>
      <c r="AN95" s="38"/>
      <c r="AO95" s="38"/>
      <c r="AP95" s="38">
        <v>0.80000000000000004</v>
      </c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>
        <v>0.80000000000000004</v>
      </c>
      <c r="BG95" s="38"/>
      <c r="BH95" s="39">
        <v>19001.84</v>
      </c>
    </row>
    <row r="96" ht="10.5" customHeight="1" outlineLevel="1">
      <c r="A96" s="30"/>
      <c r="B96" s="30"/>
      <c r="C96" s="30"/>
      <c r="D96" s="30"/>
      <c r="E96" s="31"/>
      <c r="F96" s="31"/>
      <c r="G96" s="31"/>
      <c r="H96" s="31"/>
      <c r="I96" s="31"/>
      <c r="J96" s="31"/>
      <c r="K96" s="31"/>
      <c r="L96" s="31"/>
      <c r="M96" s="31"/>
      <c r="N96" s="31" t="s">
        <v>225</v>
      </c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3"/>
      <c r="Z96" s="31"/>
      <c r="AA96" s="31"/>
      <c r="AB96" s="34"/>
      <c r="AC96" s="35"/>
      <c r="AD96" s="34"/>
      <c r="AE96" s="36">
        <v>1.595</v>
      </c>
      <c r="AF96" s="31" t="s">
        <v>64</v>
      </c>
      <c r="AG96" s="37" t="s">
        <v>65</v>
      </c>
      <c r="AH96" s="38"/>
      <c r="AI96" s="38"/>
      <c r="AJ96" s="38"/>
      <c r="AK96" s="38"/>
      <c r="AL96" s="38"/>
      <c r="AM96" s="38"/>
      <c r="AN96" s="38"/>
      <c r="AO96" s="38"/>
      <c r="AP96" s="38">
        <v>5</v>
      </c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>
        <v>5</v>
      </c>
      <c r="BG96" s="38"/>
      <c r="BH96" s="39">
        <v>79968.710000000006</v>
      </c>
    </row>
    <row r="97" ht="10.5" customHeight="1" outlineLevel="1">
      <c r="A97" s="30"/>
      <c r="B97" s="30"/>
      <c r="C97" s="30"/>
      <c r="D97" s="30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3"/>
      <c r="Z97" s="31"/>
      <c r="AA97" s="31"/>
      <c r="AB97" s="34"/>
      <c r="AC97" s="35"/>
      <c r="AD97" s="34"/>
      <c r="AE97" s="34"/>
      <c r="AF97" s="31" t="s">
        <v>66</v>
      </c>
      <c r="AG97" s="37" t="s">
        <v>65</v>
      </c>
      <c r="AH97" s="38"/>
      <c r="AI97" s="38"/>
      <c r="AJ97" s="38"/>
      <c r="AK97" s="38"/>
      <c r="AL97" s="38"/>
      <c r="AM97" s="38"/>
      <c r="AN97" s="38"/>
      <c r="AO97" s="38"/>
      <c r="AP97" s="38">
        <v>153</v>
      </c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>
        <v>153</v>
      </c>
      <c r="BG97" s="38"/>
      <c r="BH97" s="39">
        <v>262050.89000000001</v>
      </c>
    </row>
    <row r="98" ht="10.5" customHeight="1" outlineLevel="1">
      <c r="A98" s="30"/>
      <c r="B98" s="30"/>
      <c r="C98" s="30"/>
      <c r="D98" s="30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3"/>
      <c r="Z98" s="31"/>
      <c r="AA98" s="31"/>
      <c r="AB98" s="34"/>
      <c r="AC98" s="35"/>
      <c r="AD98" s="34"/>
      <c r="AE98" s="34"/>
      <c r="AF98" s="31" t="s">
        <v>72</v>
      </c>
      <c r="AG98" s="37" t="s">
        <v>65</v>
      </c>
      <c r="AH98" s="38"/>
      <c r="AI98" s="38"/>
      <c r="AJ98" s="38"/>
      <c r="AK98" s="38"/>
      <c r="AL98" s="38"/>
      <c r="AM98" s="38"/>
      <c r="AN98" s="38"/>
      <c r="AO98" s="38"/>
      <c r="AP98" s="38">
        <v>12</v>
      </c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>
        <v>12</v>
      </c>
      <c r="BG98" s="38"/>
      <c r="BH98" s="39">
        <v>71207.5</v>
      </c>
    </row>
    <row r="99" ht="10.5" customHeight="1" outlineLevel="1">
      <c r="A99" s="30" t="s">
        <v>149</v>
      </c>
      <c r="B99" s="30"/>
      <c r="C99" s="30"/>
      <c r="D99" s="30"/>
      <c r="E99" s="31" t="s">
        <v>226</v>
      </c>
      <c r="F99" s="31"/>
      <c r="G99" s="31"/>
      <c r="H99" s="31"/>
      <c r="I99" s="31"/>
      <c r="J99" s="31"/>
      <c r="K99" s="31"/>
      <c r="L99" s="31"/>
      <c r="M99" s="31"/>
      <c r="N99" s="31" t="s">
        <v>227</v>
      </c>
      <c r="O99" s="31"/>
      <c r="P99" s="31"/>
      <c r="Q99" s="31"/>
      <c r="R99" s="31"/>
      <c r="S99" s="31"/>
      <c r="T99" s="31"/>
      <c r="U99" s="31"/>
      <c r="V99" s="31" t="s">
        <v>228</v>
      </c>
      <c r="W99" s="31" t="s">
        <v>229</v>
      </c>
      <c r="X99" s="31" t="s">
        <v>60</v>
      </c>
      <c r="Y99" s="33">
        <v>26.859999999999999</v>
      </c>
      <c r="Z99" s="31" t="s">
        <v>230</v>
      </c>
      <c r="AA99" s="31" t="s">
        <v>62</v>
      </c>
      <c r="AB99" s="34" t="s">
        <v>231</v>
      </c>
      <c r="AC99" s="35">
        <v>73.349999999999994</v>
      </c>
      <c r="AD99" s="34">
        <v>73</v>
      </c>
      <c r="AE99" s="36">
        <v>0.19600000000000001</v>
      </c>
      <c r="AF99" s="31" t="s">
        <v>166</v>
      </c>
      <c r="AG99" s="37" t="s">
        <v>65</v>
      </c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>
        <v>2</v>
      </c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>
        <v>2</v>
      </c>
      <c r="BG99" s="38"/>
      <c r="BH99" s="39">
        <v>896791.33999999997</v>
      </c>
    </row>
    <row r="100" ht="10.5" customHeight="1" outlineLevel="1">
      <c r="A100" s="30"/>
      <c r="B100" s="30"/>
      <c r="C100" s="30"/>
      <c r="D100" s="30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7"/>
      <c r="Z100" s="31"/>
      <c r="AA100" s="31"/>
      <c r="AB100" s="34"/>
      <c r="AC100" s="34"/>
      <c r="AD100" s="34"/>
      <c r="AE100" s="34"/>
      <c r="AF100" s="31" t="s">
        <v>232</v>
      </c>
      <c r="AG100" s="37" t="s">
        <v>65</v>
      </c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>
        <v>54</v>
      </c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>
        <v>54</v>
      </c>
      <c r="BG100" s="38"/>
      <c r="BH100" s="39">
        <v>243939.45000000001</v>
      </c>
    </row>
    <row r="101" ht="10.5" customHeight="1" outlineLevel="1">
      <c r="A101" s="30" t="s">
        <v>149</v>
      </c>
      <c r="B101" s="30"/>
      <c r="C101" s="30"/>
      <c r="D101" s="30"/>
      <c r="E101" s="31" t="s">
        <v>233</v>
      </c>
      <c r="F101" s="31"/>
      <c r="G101" s="31"/>
      <c r="H101" s="31"/>
      <c r="I101" s="31"/>
      <c r="J101" s="31"/>
      <c r="K101" s="31"/>
      <c r="L101" s="31"/>
      <c r="M101" s="31"/>
      <c r="N101" s="31" t="s">
        <v>234</v>
      </c>
      <c r="O101" s="31"/>
      <c r="P101" s="31"/>
      <c r="Q101" s="31"/>
      <c r="R101" s="31"/>
      <c r="S101" s="31"/>
      <c r="T101" s="31"/>
      <c r="U101" s="31"/>
      <c r="V101" s="31" t="s">
        <v>235</v>
      </c>
      <c r="W101" s="31" t="s">
        <v>236</v>
      </c>
      <c r="X101" s="31" t="s">
        <v>60</v>
      </c>
      <c r="Y101" s="33">
        <v>50</v>
      </c>
      <c r="Z101" s="31" t="s">
        <v>113</v>
      </c>
      <c r="AA101" s="31" t="s">
        <v>237</v>
      </c>
      <c r="AB101" s="34" t="s">
        <v>238</v>
      </c>
      <c r="AC101" s="35">
        <v>52.5</v>
      </c>
      <c r="AD101" s="34">
        <v>53</v>
      </c>
      <c r="AE101" s="34"/>
      <c r="AF101" s="31" t="s">
        <v>98</v>
      </c>
      <c r="AG101" s="37" t="s">
        <v>99</v>
      </c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>
        <v>0.23400000000000001</v>
      </c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>
        <v>0.23400000000000001</v>
      </c>
      <c r="BG101" s="38"/>
      <c r="BH101" s="39">
        <v>25405.139999999999</v>
      </c>
    </row>
    <row r="102" ht="10.5" customHeight="1" outlineLevel="1">
      <c r="A102" s="30"/>
      <c r="B102" s="30"/>
      <c r="C102" s="30"/>
      <c r="D102" s="30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7"/>
      <c r="Z102" s="31"/>
      <c r="AA102" s="31"/>
      <c r="AB102" s="34"/>
      <c r="AC102" s="34"/>
      <c r="AD102" s="34"/>
      <c r="AE102" s="34"/>
      <c r="AF102" s="31" t="s">
        <v>158</v>
      </c>
      <c r="AG102" s="37" t="s">
        <v>99</v>
      </c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>
        <v>0.96199999999999997</v>
      </c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>
        <v>0.96199999999999997</v>
      </c>
      <c r="BG102" s="38"/>
      <c r="BH102" s="39">
        <v>23775.5</v>
      </c>
    </row>
    <row r="103" ht="10.5" customHeight="1" outlineLevel="1">
      <c r="A103" s="30" t="s">
        <v>149</v>
      </c>
      <c r="B103" s="30"/>
      <c r="C103" s="30"/>
      <c r="D103" s="30"/>
      <c r="E103" s="31" t="s">
        <v>239</v>
      </c>
      <c r="F103" s="31"/>
      <c r="G103" s="31"/>
      <c r="H103" s="31"/>
      <c r="I103" s="31"/>
      <c r="J103" s="31"/>
      <c r="K103" s="31"/>
      <c r="L103" s="31"/>
      <c r="M103" s="31"/>
      <c r="N103" s="31" t="s">
        <v>240</v>
      </c>
      <c r="O103" s="31"/>
      <c r="P103" s="31"/>
      <c r="Q103" s="31"/>
      <c r="R103" s="31"/>
      <c r="S103" s="31"/>
      <c r="T103" s="31"/>
      <c r="U103" s="31"/>
      <c r="V103" s="31" t="s">
        <v>241</v>
      </c>
      <c r="W103" s="31" t="s">
        <v>242</v>
      </c>
      <c r="X103" s="31" t="s">
        <v>60</v>
      </c>
      <c r="Y103" s="33">
        <v>19.960000000000001</v>
      </c>
      <c r="Z103" s="31" t="s">
        <v>243</v>
      </c>
      <c r="AA103" s="31" t="s">
        <v>244</v>
      </c>
      <c r="AB103" s="34" t="s">
        <v>224</v>
      </c>
      <c r="AC103" s="35">
        <v>82.180000000000007</v>
      </c>
      <c r="AD103" s="34">
        <v>59</v>
      </c>
      <c r="AE103" s="36">
        <v>0.312</v>
      </c>
      <c r="AF103" s="31" t="s">
        <v>166</v>
      </c>
      <c r="AG103" s="37" t="s">
        <v>65</v>
      </c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>
        <v>1</v>
      </c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>
        <v>1</v>
      </c>
      <c r="BG103" s="38"/>
      <c r="BH103" s="39">
        <v>824821.35999999999</v>
      </c>
    </row>
    <row r="104" ht="10.5" customHeight="1" outlineLevel="1">
      <c r="A104" s="30"/>
      <c r="B104" s="30"/>
      <c r="C104" s="30"/>
      <c r="D104" s="30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7"/>
      <c r="Z104" s="31"/>
      <c r="AA104" s="31"/>
      <c r="AB104" s="34"/>
      <c r="AC104" s="34"/>
      <c r="AD104" s="34"/>
      <c r="AE104" s="34"/>
      <c r="AF104" s="31" t="s">
        <v>70</v>
      </c>
      <c r="AG104" s="37" t="s">
        <v>65</v>
      </c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>
        <v>2</v>
      </c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>
        <v>2</v>
      </c>
      <c r="BG104" s="38"/>
      <c r="BH104" s="39">
        <v>49291.93</v>
      </c>
    </row>
    <row r="105" ht="10.5" customHeight="1" outlineLevel="1">
      <c r="A105" s="30"/>
      <c r="B105" s="30"/>
      <c r="C105" s="30"/>
      <c r="D105" s="30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7"/>
      <c r="Z105" s="31"/>
      <c r="AA105" s="31"/>
      <c r="AB105" s="34"/>
      <c r="AC105" s="34"/>
      <c r="AD105" s="34"/>
      <c r="AE105" s="34"/>
      <c r="AF105" s="31" t="s">
        <v>66</v>
      </c>
      <c r="AG105" s="37" t="s">
        <v>65</v>
      </c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>
        <v>96</v>
      </c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>
        <v>96</v>
      </c>
      <c r="BG105" s="38"/>
      <c r="BH105" s="39">
        <v>386206.66999999998</v>
      </c>
    </row>
    <row r="106" ht="10.5" customHeight="1" outlineLevel="1">
      <c r="A106" s="30"/>
      <c r="B106" s="30"/>
      <c r="C106" s="30"/>
      <c r="D106" s="30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7"/>
      <c r="Z106" s="31"/>
      <c r="AA106" s="31"/>
      <c r="AB106" s="34"/>
      <c r="AC106" s="34"/>
      <c r="AD106" s="34"/>
      <c r="AE106" s="34"/>
      <c r="AF106" s="31" t="s">
        <v>232</v>
      </c>
      <c r="AG106" s="37" t="s">
        <v>65</v>
      </c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>
        <v>6</v>
      </c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>
        <v>6</v>
      </c>
      <c r="BG106" s="38"/>
      <c r="BH106" s="39">
        <v>19110.779999999999</v>
      </c>
    </row>
    <row r="107" ht="10.5" customHeight="1" outlineLevel="1">
      <c r="A107" s="30" t="s">
        <v>149</v>
      </c>
      <c r="B107" s="30"/>
      <c r="C107" s="30"/>
      <c r="D107" s="30"/>
      <c r="E107" s="31" t="s">
        <v>245</v>
      </c>
      <c r="F107" s="31"/>
      <c r="G107" s="31"/>
      <c r="H107" s="31"/>
      <c r="I107" s="31"/>
      <c r="J107" s="31"/>
      <c r="K107" s="31"/>
      <c r="L107" s="31"/>
      <c r="M107" s="31"/>
      <c r="N107" s="31" t="s">
        <v>246</v>
      </c>
      <c r="O107" s="31"/>
      <c r="P107" s="31"/>
      <c r="Q107" s="31"/>
      <c r="R107" s="31"/>
      <c r="S107" s="31"/>
      <c r="T107" s="31"/>
      <c r="U107" s="31"/>
      <c r="V107" s="31" t="s">
        <v>247</v>
      </c>
      <c r="W107" s="31" t="s">
        <v>248</v>
      </c>
      <c r="X107" s="31" t="s">
        <v>60</v>
      </c>
      <c r="Y107" s="33">
        <v>32.670000000000002</v>
      </c>
      <c r="Z107" s="31" t="s">
        <v>249</v>
      </c>
      <c r="AA107" s="31" t="s">
        <v>250</v>
      </c>
      <c r="AB107" s="34" t="s">
        <v>251</v>
      </c>
      <c r="AC107" s="35">
        <v>58.280000000000001</v>
      </c>
      <c r="AD107" s="34">
        <v>26</v>
      </c>
      <c r="AE107" s="36">
        <v>0.248</v>
      </c>
      <c r="AF107" s="31" t="s">
        <v>166</v>
      </c>
      <c r="AG107" s="37" t="s">
        <v>65</v>
      </c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>
        <v>2</v>
      </c>
      <c r="AY107" s="38"/>
      <c r="AZ107" s="38"/>
      <c r="BA107" s="38"/>
      <c r="BB107" s="38"/>
      <c r="BC107" s="38"/>
      <c r="BD107" s="38"/>
      <c r="BE107" s="38"/>
      <c r="BF107" s="38">
        <v>2</v>
      </c>
      <c r="BG107" s="38"/>
      <c r="BH107" s="39">
        <v>985180.43999999994</v>
      </c>
    </row>
    <row r="108" ht="10.5" customHeight="1" outlineLevel="1">
      <c r="A108" s="30"/>
      <c r="B108" s="30"/>
      <c r="C108" s="30"/>
      <c r="D108" s="30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7"/>
      <c r="Z108" s="31"/>
      <c r="AA108" s="31"/>
      <c r="AB108" s="34"/>
      <c r="AC108" s="34"/>
      <c r="AD108" s="34"/>
      <c r="AE108" s="34"/>
      <c r="AF108" s="31" t="s">
        <v>232</v>
      </c>
      <c r="AG108" s="37" t="s">
        <v>65</v>
      </c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>
        <v>54</v>
      </c>
      <c r="AY108" s="38"/>
      <c r="AZ108" s="38"/>
      <c r="BA108" s="38"/>
      <c r="BB108" s="38"/>
      <c r="BC108" s="38"/>
      <c r="BD108" s="38"/>
      <c r="BE108" s="38"/>
      <c r="BF108" s="38">
        <v>54</v>
      </c>
      <c r="BG108" s="38"/>
      <c r="BH108" s="39">
        <v>125291.96000000001</v>
      </c>
    </row>
    <row r="109" ht="10.5" customHeight="1" outlineLevel="1">
      <c r="A109" s="30" t="s">
        <v>252</v>
      </c>
      <c r="B109" s="30"/>
      <c r="C109" s="30"/>
      <c r="D109" s="30"/>
      <c r="E109" s="31" t="s">
        <v>253</v>
      </c>
      <c r="F109" s="31"/>
      <c r="G109" s="31"/>
      <c r="H109" s="31"/>
      <c r="I109" s="31"/>
      <c r="J109" s="31"/>
      <c r="K109" s="31"/>
      <c r="L109" s="31"/>
      <c r="M109" s="31"/>
      <c r="N109" s="31" t="s">
        <v>254</v>
      </c>
      <c r="O109" s="31"/>
      <c r="P109" s="31"/>
      <c r="Q109" s="31"/>
      <c r="R109" s="31"/>
      <c r="S109" s="31"/>
      <c r="T109" s="31"/>
      <c r="U109" s="31"/>
      <c r="V109" s="31" t="s">
        <v>255</v>
      </c>
      <c r="W109" s="31" t="s">
        <v>256</v>
      </c>
      <c r="X109" s="31" t="s">
        <v>60</v>
      </c>
      <c r="Y109" s="33">
        <v>45.380000000000003</v>
      </c>
      <c r="Z109" s="31" t="s">
        <v>257</v>
      </c>
      <c r="AA109" s="31" t="s">
        <v>258</v>
      </c>
      <c r="AB109" s="37" t="s">
        <v>259</v>
      </c>
      <c r="AC109" s="35">
        <v>75.5</v>
      </c>
      <c r="AD109" s="37">
        <v>76</v>
      </c>
      <c r="AE109" s="36">
        <v>6.1100000000000003</v>
      </c>
      <c r="AF109" s="31" t="s">
        <v>70</v>
      </c>
      <c r="AG109" s="37" t="s">
        <v>65</v>
      </c>
      <c r="AH109" s="38"/>
      <c r="AI109" s="38"/>
      <c r="AJ109" s="38">
        <v>2</v>
      </c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>
        <v>2</v>
      </c>
      <c r="BG109" s="38"/>
      <c r="BH109" s="39">
        <v>20514.98</v>
      </c>
    </row>
    <row r="110" ht="10.5" customHeight="1" outlineLevel="1">
      <c r="A110" s="30"/>
      <c r="B110" s="30"/>
      <c r="C110" s="30"/>
      <c r="D110" s="30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7"/>
      <c r="Z110" s="31"/>
      <c r="AA110" s="31"/>
      <c r="AB110" s="37" t="s">
        <v>259</v>
      </c>
      <c r="AC110" s="34"/>
      <c r="AD110" s="37">
        <v>76</v>
      </c>
      <c r="AE110" s="34"/>
      <c r="AF110" s="31" t="s">
        <v>64</v>
      </c>
      <c r="AG110" s="37" t="s">
        <v>65</v>
      </c>
      <c r="AH110" s="38"/>
      <c r="AI110" s="38"/>
      <c r="AJ110" s="38">
        <v>378</v>
      </c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>
        <v>378</v>
      </c>
      <c r="BG110" s="38"/>
      <c r="BH110" s="39">
        <v>1122169.5</v>
      </c>
    </row>
    <row r="111" ht="10.5" customHeight="1" outlineLevel="1">
      <c r="A111" s="30"/>
      <c r="B111" s="30"/>
      <c r="C111" s="30"/>
      <c r="D111" s="30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7"/>
      <c r="Z111" s="31"/>
      <c r="AA111" s="31"/>
      <c r="AB111" s="37" t="s">
        <v>259</v>
      </c>
      <c r="AC111" s="34"/>
      <c r="AD111" s="37">
        <v>76</v>
      </c>
      <c r="AE111" s="34"/>
      <c r="AF111" s="31" t="s">
        <v>66</v>
      </c>
      <c r="AG111" s="37" t="s">
        <v>65</v>
      </c>
      <c r="AH111" s="38"/>
      <c r="AI111" s="38"/>
      <c r="AJ111" s="38">
        <v>1</v>
      </c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>
        <v>1</v>
      </c>
      <c r="BG111" s="38"/>
      <c r="BH111" s="39">
        <v>11580.719999999999</v>
      </c>
    </row>
    <row r="112" ht="10.5" customHeight="1" outlineLevel="1">
      <c r="A112" s="30"/>
      <c r="B112" s="30"/>
      <c r="C112" s="30"/>
      <c r="D112" s="30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7"/>
      <c r="Z112" s="31"/>
      <c r="AA112" s="31"/>
      <c r="AB112" s="37" t="s">
        <v>259</v>
      </c>
      <c r="AC112" s="34"/>
      <c r="AD112" s="37">
        <v>76</v>
      </c>
      <c r="AE112" s="34"/>
      <c r="AF112" s="31" t="s">
        <v>72</v>
      </c>
      <c r="AG112" s="37" t="s">
        <v>65</v>
      </c>
      <c r="AH112" s="38"/>
      <c r="AI112" s="38"/>
      <c r="AJ112" s="38">
        <v>1</v>
      </c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>
        <v>1</v>
      </c>
      <c r="BG112" s="38"/>
      <c r="BH112" s="39">
        <v>8632.7000000000007</v>
      </c>
    </row>
    <row r="113" ht="10.5" customHeight="1" outlineLevel="1">
      <c r="A113" s="30" t="s">
        <v>252</v>
      </c>
      <c r="B113" s="30"/>
      <c r="C113" s="30"/>
      <c r="D113" s="30"/>
      <c r="E113" s="31" t="s">
        <v>260</v>
      </c>
      <c r="F113" s="31"/>
      <c r="G113" s="31"/>
      <c r="H113" s="31"/>
      <c r="I113" s="31"/>
      <c r="J113" s="31"/>
      <c r="K113" s="31"/>
      <c r="L113" s="31"/>
      <c r="M113" s="31"/>
      <c r="N113" s="31" t="s">
        <v>261</v>
      </c>
      <c r="O113" s="31"/>
      <c r="P113" s="31"/>
      <c r="Q113" s="31"/>
      <c r="R113" s="31"/>
      <c r="S113" s="31"/>
      <c r="T113" s="31"/>
      <c r="U113" s="31"/>
      <c r="V113" s="31" t="s">
        <v>262</v>
      </c>
      <c r="W113" s="31" t="s">
        <v>263</v>
      </c>
      <c r="X113" s="31" t="s">
        <v>60</v>
      </c>
      <c r="Y113" s="33">
        <v>58.75</v>
      </c>
      <c r="Z113" s="31" t="s">
        <v>264</v>
      </c>
      <c r="AA113" s="31" t="s">
        <v>258</v>
      </c>
      <c r="AB113" s="37" t="s">
        <v>265</v>
      </c>
      <c r="AC113" s="35">
        <v>71.959999999999994</v>
      </c>
      <c r="AD113" s="37">
        <v>50</v>
      </c>
      <c r="AE113" s="36">
        <v>2.484</v>
      </c>
      <c r="AF113" s="31" t="s">
        <v>64</v>
      </c>
      <c r="AG113" s="37" t="s">
        <v>65</v>
      </c>
      <c r="AH113" s="38"/>
      <c r="AI113" s="38"/>
      <c r="AJ113" s="38"/>
      <c r="AK113" s="38"/>
      <c r="AL113" s="38"/>
      <c r="AM113" s="38"/>
      <c r="AN113" s="38"/>
      <c r="AO113" s="38"/>
      <c r="AP113" s="38">
        <v>1</v>
      </c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>
        <v>1</v>
      </c>
      <c r="BG113" s="38"/>
      <c r="BH113" s="39">
        <v>4837.0900000000001</v>
      </c>
    </row>
    <row r="114" ht="10.5" customHeight="1" outlineLevel="1">
      <c r="A114" s="30"/>
      <c r="B114" s="30"/>
      <c r="C114" s="30"/>
      <c r="D114" s="30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7"/>
      <c r="Z114" s="31"/>
      <c r="AA114" s="31"/>
      <c r="AB114" s="37" t="s">
        <v>265</v>
      </c>
      <c r="AC114" s="34"/>
      <c r="AD114" s="37">
        <v>50</v>
      </c>
      <c r="AE114" s="34"/>
      <c r="AF114" s="31" t="s">
        <v>66</v>
      </c>
      <c r="AG114" s="37" t="s">
        <v>65</v>
      </c>
      <c r="AH114" s="38"/>
      <c r="AI114" s="38"/>
      <c r="AJ114" s="38"/>
      <c r="AK114" s="38"/>
      <c r="AL114" s="38"/>
      <c r="AM114" s="38"/>
      <c r="AN114" s="38"/>
      <c r="AO114" s="38"/>
      <c r="AP114" s="38">
        <v>711</v>
      </c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>
        <v>711</v>
      </c>
      <c r="BG114" s="38"/>
      <c r="BH114" s="39">
        <v>2858764.7200000002</v>
      </c>
    </row>
    <row r="115" ht="10.5" customHeight="1" outlineLevel="1">
      <c r="A115" s="30" t="s">
        <v>252</v>
      </c>
      <c r="B115" s="30"/>
      <c r="C115" s="30"/>
      <c r="D115" s="30"/>
      <c r="E115" s="31" t="s">
        <v>266</v>
      </c>
      <c r="F115" s="31"/>
      <c r="G115" s="31"/>
      <c r="H115" s="31"/>
      <c r="I115" s="31"/>
      <c r="J115" s="31"/>
      <c r="K115" s="31"/>
      <c r="L115" s="31"/>
      <c r="M115" s="31"/>
      <c r="N115" s="31" t="s">
        <v>267</v>
      </c>
      <c r="O115" s="31"/>
      <c r="P115" s="31"/>
      <c r="Q115" s="31"/>
      <c r="R115" s="31"/>
      <c r="S115" s="31"/>
      <c r="T115" s="31"/>
      <c r="U115" s="31"/>
      <c r="V115" s="31" t="s">
        <v>268</v>
      </c>
      <c r="W115" s="31" t="s">
        <v>269</v>
      </c>
      <c r="X115" s="31" t="s">
        <v>60</v>
      </c>
      <c r="Y115" s="33">
        <v>29.210000000000001</v>
      </c>
      <c r="Z115" s="31" t="s">
        <v>270</v>
      </c>
      <c r="AA115" s="31" t="s">
        <v>137</v>
      </c>
      <c r="AB115" s="37" t="s">
        <v>271</v>
      </c>
      <c r="AC115" s="35">
        <v>74.25</v>
      </c>
      <c r="AD115" s="37">
        <v>66</v>
      </c>
      <c r="AE115" s="36">
        <v>2.3519999999999999</v>
      </c>
      <c r="AF115" s="31" t="s">
        <v>70</v>
      </c>
      <c r="AG115" s="37" t="s">
        <v>65</v>
      </c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>
        <v>2</v>
      </c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>
        <v>2</v>
      </c>
      <c r="BG115" s="38"/>
      <c r="BH115" s="39">
        <v>22381.98</v>
      </c>
    </row>
    <row r="116" ht="10.5" customHeight="1" outlineLevel="1">
      <c r="A116" s="30"/>
      <c r="B116" s="30"/>
      <c r="C116" s="30"/>
      <c r="D116" s="30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7"/>
      <c r="Z116" s="31"/>
      <c r="AA116" s="31"/>
      <c r="AB116" s="37" t="s">
        <v>271</v>
      </c>
      <c r="AC116" s="34"/>
      <c r="AD116" s="37">
        <v>66</v>
      </c>
      <c r="AE116" s="34"/>
      <c r="AF116" s="31" t="s">
        <v>66</v>
      </c>
      <c r="AG116" s="37" t="s">
        <v>65</v>
      </c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>
        <v>547</v>
      </c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>
        <v>547</v>
      </c>
      <c r="BG116" s="38"/>
      <c r="BH116" s="39">
        <v>1288385.6399999999</v>
      </c>
    </row>
    <row r="117" ht="10.5" customHeight="1" outlineLevel="1">
      <c r="A117" s="30" t="s">
        <v>252</v>
      </c>
      <c r="B117" s="30"/>
      <c r="C117" s="30"/>
      <c r="D117" s="30"/>
      <c r="E117" s="31" t="s">
        <v>272</v>
      </c>
      <c r="F117" s="31"/>
      <c r="G117" s="31"/>
      <c r="H117" s="31"/>
      <c r="I117" s="31"/>
      <c r="J117" s="31"/>
      <c r="K117" s="31"/>
      <c r="L117" s="31"/>
      <c r="M117" s="31"/>
      <c r="N117" s="31" t="s">
        <v>273</v>
      </c>
      <c r="O117" s="31"/>
      <c r="P117" s="31"/>
      <c r="Q117" s="31"/>
      <c r="R117" s="31"/>
      <c r="S117" s="31"/>
      <c r="T117" s="31"/>
      <c r="U117" s="31"/>
      <c r="V117" s="31" t="s">
        <v>274</v>
      </c>
      <c r="W117" s="31" t="s">
        <v>275</v>
      </c>
      <c r="X117" s="31" t="s">
        <v>60</v>
      </c>
      <c r="Y117" s="33">
        <v>29.129999999999999</v>
      </c>
      <c r="Z117" s="31" t="s">
        <v>276</v>
      </c>
      <c r="AA117" s="31" t="s">
        <v>277</v>
      </c>
      <c r="AB117" s="37" t="s">
        <v>278</v>
      </c>
      <c r="AC117" s="35">
        <v>61.789999999999999</v>
      </c>
      <c r="AD117" s="37">
        <v>53</v>
      </c>
      <c r="AE117" s="36">
        <v>5.2060000000000004</v>
      </c>
      <c r="AF117" s="31" t="s">
        <v>64</v>
      </c>
      <c r="AG117" s="37" t="s">
        <v>65</v>
      </c>
      <c r="AH117" s="38"/>
      <c r="AI117" s="38"/>
      <c r="AJ117" s="38"/>
      <c r="AK117" s="38"/>
      <c r="AL117" s="38"/>
      <c r="AM117" s="38"/>
      <c r="AN117" s="38">
        <v>250</v>
      </c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>
        <v>250</v>
      </c>
      <c r="BG117" s="38"/>
      <c r="BH117" s="39">
        <v>166361.19</v>
      </c>
    </row>
    <row r="118" ht="10.5" customHeight="1" outlineLevel="1">
      <c r="A118" s="30"/>
      <c r="B118" s="30"/>
      <c r="C118" s="30"/>
      <c r="D118" s="30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7"/>
      <c r="Z118" s="31"/>
      <c r="AA118" s="31"/>
      <c r="AB118" s="37" t="s">
        <v>279</v>
      </c>
      <c r="AC118" s="34"/>
      <c r="AD118" s="37">
        <v>53</v>
      </c>
      <c r="AE118" s="34"/>
      <c r="AF118" s="31" t="s">
        <v>66</v>
      </c>
      <c r="AG118" s="37" t="s">
        <v>65</v>
      </c>
      <c r="AH118" s="38"/>
      <c r="AI118" s="38"/>
      <c r="AJ118" s="38"/>
      <c r="AK118" s="38"/>
      <c r="AL118" s="38"/>
      <c r="AM118" s="38"/>
      <c r="AN118" s="38">
        <v>65</v>
      </c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>
        <v>65</v>
      </c>
      <c r="BG118" s="38"/>
      <c r="BH118" s="39">
        <v>290572.90000000002</v>
      </c>
    </row>
    <row r="119" ht="10.5" customHeight="1" outlineLevel="1">
      <c r="A119" s="30"/>
      <c r="B119" s="30"/>
      <c r="C119" s="30"/>
      <c r="D119" s="30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7"/>
      <c r="Z119" s="31"/>
      <c r="AA119" s="31"/>
      <c r="AB119" s="37" t="s">
        <v>280</v>
      </c>
      <c r="AC119" s="34"/>
      <c r="AD119" s="37">
        <v>71</v>
      </c>
      <c r="AE119" s="34"/>
      <c r="AF119" s="31" t="s">
        <v>66</v>
      </c>
      <c r="AG119" s="37" t="s">
        <v>65</v>
      </c>
      <c r="AH119" s="38"/>
      <c r="AI119" s="38"/>
      <c r="AJ119" s="38"/>
      <c r="AK119" s="38"/>
      <c r="AL119" s="38"/>
      <c r="AM119" s="38"/>
      <c r="AN119" s="38">
        <v>2</v>
      </c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>
        <v>2</v>
      </c>
      <c r="BG119" s="38"/>
      <c r="BH119" s="39">
        <v>4402.6000000000004</v>
      </c>
    </row>
    <row r="120" ht="10.5" customHeight="1" outlineLevel="1">
      <c r="A120" s="30"/>
      <c r="B120" s="30"/>
      <c r="C120" s="30"/>
      <c r="D120" s="30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7"/>
      <c r="Z120" s="31"/>
      <c r="AA120" s="31"/>
      <c r="AB120" s="37" t="s">
        <v>280</v>
      </c>
      <c r="AC120" s="34"/>
      <c r="AD120" s="37">
        <v>71</v>
      </c>
      <c r="AE120" s="34"/>
      <c r="AF120" s="31" t="s">
        <v>281</v>
      </c>
      <c r="AG120" s="37" t="s">
        <v>65</v>
      </c>
      <c r="AH120" s="38"/>
      <c r="AI120" s="38"/>
      <c r="AJ120" s="38"/>
      <c r="AK120" s="38"/>
      <c r="AL120" s="38"/>
      <c r="AM120" s="38"/>
      <c r="AN120" s="38">
        <v>1</v>
      </c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>
        <v>1</v>
      </c>
      <c r="BG120" s="38"/>
      <c r="BH120" s="39">
        <v>13423.799999999999</v>
      </c>
    </row>
    <row r="121" ht="10.5" customHeight="1" outlineLevel="1">
      <c r="A121" s="30" t="s">
        <v>252</v>
      </c>
      <c r="B121" s="30"/>
      <c r="C121" s="30"/>
      <c r="D121" s="30"/>
      <c r="E121" s="31" t="s">
        <v>282</v>
      </c>
      <c r="F121" s="31"/>
      <c r="G121" s="31"/>
      <c r="H121" s="31"/>
      <c r="I121" s="31"/>
      <c r="J121" s="31"/>
      <c r="K121" s="31"/>
      <c r="L121" s="31"/>
      <c r="M121" s="31"/>
      <c r="N121" s="31" t="s">
        <v>283</v>
      </c>
      <c r="O121" s="31"/>
      <c r="P121" s="31"/>
      <c r="Q121" s="31"/>
      <c r="R121" s="31"/>
      <c r="S121" s="31"/>
      <c r="T121" s="31"/>
      <c r="U121" s="31"/>
      <c r="V121" s="31" t="s">
        <v>284</v>
      </c>
      <c r="W121" s="31" t="s">
        <v>285</v>
      </c>
      <c r="X121" s="31" t="s">
        <v>60</v>
      </c>
      <c r="Y121" s="33">
        <v>41.399999999999999</v>
      </c>
      <c r="Z121" s="31" t="s">
        <v>286</v>
      </c>
      <c r="AA121" s="31" t="s">
        <v>258</v>
      </c>
      <c r="AB121" s="37" t="s">
        <v>287</v>
      </c>
      <c r="AC121" s="35">
        <v>50.509999999999998</v>
      </c>
      <c r="AD121" s="37">
        <v>43</v>
      </c>
      <c r="AE121" s="36">
        <v>3.3599999999999999</v>
      </c>
      <c r="AF121" s="31" t="s">
        <v>166</v>
      </c>
      <c r="AG121" s="37" t="s">
        <v>65</v>
      </c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>
        <v>5</v>
      </c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>
        <v>5</v>
      </c>
      <c r="BG121" s="38"/>
      <c r="BH121" s="39">
        <v>814539.66000000003</v>
      </c>
    </row>
    <row r="122" ht="10.5" customHeight="1" outlineLevel="1">
      <c r="A122" s="30"/>
      <c r="B122" s="30"/>
      <c r="C122" s="30"/>
      <c r="D122" s="30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7"/>
      <c r="Z122" s="31"/>
      <c r="AA122" s="31"/>
      <c r="AB122" s="37" t="s">
        <v>287</v>
      </c>
      <c r="AC122" s="34"/>
      <c r="AD122" s="37">
        <v>43</v>
      </c>
      <c r="AE122" s="34"/>
      <c r="AF122" s="31" t="s">
        <v>66</v>
      </c>
      <c r="AG122" s="37" t="s">
        <v>65</v>
      </c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>
        <v>552</v>
      </c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>
        <v>552</v>
      </c>
      <c r="BG122" s="38"/>
      <c r="BH122" s="39">
        <v>806471.91000000003</v>
      </c>
    </row>
    <row r="123" ht="10.5" customHeight="1" outlineLevel="1">
      <c r="A123" s="30" t="s">
        <v>252</v>
      </c>
      <c r="B123" s="30"/>
      <c r="C123" s="30"/>
      <c r="D123" s="30"/>
      <c r="E123" s="31" t="s">
        <v>288</v>
      </c>
      <c r="F123" s="31"/>
      <c r="G123" s="31"/>
      <c r="H123" s="31"/>
      <c r="I123" s="31"/>
      <c r="J123" s="31"/>
      <c r="K123" s="31"/>
      <c r="L123" s="31"/>
      <c r="M123" s="31"/>
      <c r="N123" s="31" t="s">
        <v>289</v>
      </c>
      <c r="O123" s="31"/>
      <c r="P123" s="31"/>
      <c r="Q123" s="31"/>
      <c r="R123" s="31"/>
      <c r="S123" s="31"/>
      <c r="T123" s="31"/>
      <c r="U123" s="31"/>
      <c r="V123" s="31" t="s">
        <v>290</v>
      </c>
      <c r="W123" s="31" t="s">
        <v>291</v>
      </c>
      <c r="X123" s="31" t="s">
        <v>112</v>
      </c>
      <c r="Y123" s="33">
        <v>41.399999999999999</v>
      </c>
      <c r="Z123" s="31" t="s">
        <v>292</v>
      </c>
      <c r="AA123" s="31" t="s">
        <v>293</v>
      </c>
      <c r="AB123" s="37" t="s">
        <v>294</v>
      </c>
      <c r="AC123" s="35">
        <v>64.150000000000006</v>
      </c>
      <c r="AD123" s="37">
        <v>64</v>
      </c>
      <c r="AE123" s="36">
        <v>2.3940000000000001</v>
      </c>
      <c r="AF123" s="31" t="s">
        <v>116</v>
      </c>
      <c r="AG123" s="37" t="s">
        <v>65</v>
      </c>
      <c r="AH123" s="38"/>
      <c r="AI123" s="38"/>
      <c r="AJ123" s="38"/>
      <c r="AK123" s="38"/>
      <c r="AL123" s="38"/>
      <c r="AM123" s="38"/>
      <c r="AN123" s="38"/>
      <c r="AO123" s="38"/>
      <c r="AP123" s="38">
        <v>6</v>
      </c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>
        <v>6</v>
      </c>
      <c r="BG123" s="38"/>
      <c r="BH123" s="39">
        <v>144952.32000000001</v>
      </c>
    </row>
    <row r="124" ht="10.5" customHeight="1" outlineLevel="1">
      <c r="A124" s="30"/>
      <c r="B124" s="30"/>
      <c r="C124" s="30"/>
      <c r="D124" s="30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7"/>
      <c r="Z124" s="31"/>
      <c r="AA124" s="31"/>
      <c r="AB124" s="37" t="s">
        <v>294</v>
      </c>
      <c r="AC124" s="34"/>
      <c r="AD124" s="37">
        <v>64</v>
      </c>
      <c r="AE124" s="34"/>
      <c r="AF124" s="31" t="s">
        <v>119</v>
      </c>
      <c r="AG124" s="37" t="s">
        <v>65</v>
      </c>
      <c r="AH124" s="38"/>
      <c r="AI124" s="38"/>
      <c r="AJ124" s="38"/>
      <c r="AK124" s="38"/>
      <c r="AL124" s="38"/>
      <c r="AM124" s="38"/>
      <c r="AN124" s="38"/>
      <c r="AO124" s="38"/>
      <c r="AP124" s="38">
        <v>24</v>
      </c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>
        <v>24</v>
      </c>
      <c r="BG124" s="38"/>
      <c r="BH124" s="39">
        <v>118303.89</v>
      </c>
    </row>
    <row r="125" ht="10.5" customHeight="1" outlineLevel="1">
      <c r="A125" s="30"/>
      <c r="B125" s="30"/>
      <c r="C125" s="30"/>
      <c r="D125" s="30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7"/>
      <c r="Z125" s="31"/>
      <c r="AA125" s="31"/>
      <c r="AB125" s="37" t="s">
        <v>294</v>
      </c>
      <c r="AC125" s="34"/>
      <c r="AD125" s="37">
        <v>64</v>
      </c>
      <c r="AE125" s="34"/>
      <c r="AF125" s="31" t="s">
        <v>120</v>
      </c>
      <c r="AG125" s="37" t="s">
        <v>65</v>
      </c>
      <c r="AH125" s="38"/>
      <c r="AI125" s="38"/>
      <c r="AJ125" s="38"/>
      <c r="AK125" s="38"/>
      <c r="AL125" s="38"/>
      <c r="AM125" s="38"/>
      <c r="AN125" s="38"/>
      <c r="AO125" s="38"/>
      <c r="AP125" s="38">
        <v>20</v>
      </c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>
        <v>20</v>
      </c>
      <c r="BG125" s="38"/>
      <c r="BH125" s="39">
        <v>212403.42000000001</v>
      </c>
    </row>
    <row r="126" ht="10.5" customHeight="1" outlineLevel="1">
      <c r="A126" s="30" t="s">
        <v>252</v>
      </c>
      <c r="B126" s="30"/>
      <c r="C126" s="30"/>
      <c r="D126" s="30"/>
      <c r="E126" s="31" t="s">
        <v>295</v>
      </c>
      <c r="F126" s="31"/>
      <c r="G126" s="31"/>
      <c r="H126" s="31"/>
      <c r="I126" s="31"/>
      <c r="J126" s="31"/>
      <c r="K126" s="31"/>
      <c r="L126" s="31"/>
      <c r="M126" s="31"/>
      <c r="N126" s="31" t="s">
        <v>296</v>
      </c>
      <c r="O126" s="31"/>
      <c r="P126" s="31"/>
      <c r="Q126" s="31"/>
      <c r="R126" s="31"/>
      <c r="S126" s="31"/>
      <c r="T126" s="31"/>
      <c r="U126" s="31"/>
      <c r="V126" s="31" t="s">
        <v>297</v>
      </c>
      <c r="W126" s="31" t="s">
        <v>298</v>
      </c>
      <c r="X126" s="31" t="s">
        <v>112</v>
      </c>
      <c r="Y126" s="33">
        <v>9.6099999999999994</v>
      </c>
      <c r="Z126" s="31" t="s">
        <v>299</v>
      </c>
      <c r="AA126" s="31" t="s">
        <v>300</v>
      </c>
      <c r="AB126" s="37" t="s">
        <v>301</v>
      </c>
      <c r="AC126" s="35">
        <v>85.700000000000003</v>
      </c>
      <c r="AD126" s="37">
        <v>86</v>
      </c>
      <c r="AE126" s="36">
        <v>1.1200000000000001</v>
      </c>
      <c r="AF126" s="31" t="s">
        <v>116</v>
      </c>
      <c r="AG126" s="37" t="s">
        <v>65</v>
      </c>
      <c r="AH126" s="38"/>
      <c r="AI126" s="38"/>
      <c r="AJ126" s="38"/>
      <c r="AK126" s="38"/>
      <c r="AL126" s="38"/>
      <c r="AM126" s="38"/>
      <c r="AN126" s="38"/>
      <c r="AO126" s="38"/>
      <c r="AP126" s="38">
        <v>3</v>
      </c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>
        <v>3</v>
      </c>
      <c r="BG126" s="38"/>
      <c r="BH126" s="39">
        <v>29732.369999999999</v>
      </c>
    </row>
    <row r="127" ht="10.5" customHeight="1" outlineLevel="1">
      <c r="A127" s="30"/>
      <c r="B127" s="30"/>
      <c r="C127" s="30"/>
      <c r="D127" s="30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7"/>
      <c r="Z127" s="31"/>
      <c r="AA127" s="31"/>
      <c r="AB127" s="37" t="s">
        <v>301</v>
      </c>
      <c r="AC127" s="34"/>
      <c r="AD127" s="37">
        <v>86</v>
      </c>
      <c r="AE127" s="34"/>
      <c r="AF127" s="31" t="s">
        <v>117</v>
      </c>
      <c r="AG127" s="37" t="s">
        <v>65</v>
      </c>
      <c r="AH127" s="38"/>
      <c r="AI127" s="38"/>
      <c r="AJ127" s="38"/>
      <c r="AK127" s="38"/>
      <c r="AL127" s="38"/>
      <c r="AM127" s="38"/>
      <c r="AN127" s="38"/>
      <c r="AO127" s="38"/>
      <c r="AP127" s="38">
        <v>78</v>
      </c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>
        <v>78</v>
      </c>
      <c r="BG127" s="38"/>
      <c r="BH127" s="39">
        <v>31351.779999999999</v>
      </c>
    </row>
    <row r="128" ht="10.5" customHeight="1" outlineLevel="1">
      <c r="A128" s="30"/>
      <c r="B128" s="30"/>
      <c r="C128" s="30"/>
      <c r="D128" s="30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7"/>
      <c r="Z128" s="31"/>
      <c r="AA128" s="31"/>
      <c r="AB128" s="37" t="s">
        <v>301</v>
      </c>
      <c r="AC128" s="34"/>
      <c r="AD128" s="37">
        <v>86</v>
      </c>
      <c r="AE128" s="34"/>
      <c r="AF128" s="31" t="s">
        <v>119</v>
      </c>
      <c r="AG128" s="37" t="s">
        <v>65</v>
      </c>
      <c r="AH128" s="38"/>
      <c r="AI128" s="38"/>
      <c r="AJ128" s="38"/>
      <c r="AK128" s="38"/>
      <c r="AL128" s="38"/>
      <c r="AM128" s="38"/>
      <c r="AN128" s="38"/>
      <c r="AO128" s="38"/>
      <c r="AP128" s="38">
        <v>8</v>
      </c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>
        <v>8</v>
      </c>
      <c r="BG128" s="38"/>
      <c r="BH128" s="39">
        <v>33205.669999999998</v>
      </c>
    </row>
    <row r="129" ht="10.5" customHeight="1" outlineLevel="1">
      <c r="A129" s="30"/>
      <c r="B129" s="30"/>
      <c r="C129" s="30"/>
      <c r="D129" s="30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7"/>
      <c r="Z129" s="31"/>
      <c r="AA129" s="31"/>
      <c r="AB129" s="37" t="s">
        <v>301</v>
      </c>
      <c r="AC129" s="34"/>
      <c r="AD129" s="37">
        <v>86</v>
      </c>
      <c r="AE129" s="34"/>
      <c r="AF129" s="31" t="s">
        <v>281</v>
      </c>
      <c r="AG129" s="37" t="s">
        <v>65</v>
      </c>
      <c r="AH129" s="38"/>
      <c r="AI129" s="38"/>
      <c r="AJ129" s="38"/>
      <c r="AK129" s="38"/>
      <c r="AL129" s="38"/>
      <c r="AM129" s="38"/>
      <c r="AN129" s="38"/>
      <c r="AO129" s="38"/>
      <c r="AP129" s="38">
        <v>4</v>
      </c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>
        <v>4</v>
      </c>
      <c r="BG129" s="38"/>
      <c r="BH129" s="39">
        <v>99487.100000000006</v>
      </c>
    </row>
    <row r="130" ht="10.5" customHeight="1" outlineLevel="1">
      <c r="A130" s="30" t="s">
        <v>252</v>
      </c>
      <c r="B130" s="30"/>
      <c r="C130" s="30"/>
      <c r="D130" s="30"/>
      <c r="E130" s="31" t="s">
        <v>302</v>
      </c>
      <c r="F130" s="31"/>
      <c r="G130" s="31"/>
      <c r="H130" s="31"/>
      <c r="I130" s="31"/>
      <c r="J130" s="31"/>
      <c r="K130" s="31"/>
      <c r="L130" s="31"/>
      <c r="M130" s="31"/>
      <c r="N130" s="31" t="s">
        <v>303</v>
      </c>
      <c r="O130" s="31"/>
      <c r="P130" s="31"/>
      <c r="Q130" s="31"/>
      <c r="R130" s="31"/>
      <c r="S130" s="31"/>
      <c r="T130" s="31"/>
      <c r="U130" s="31"/>
      <c r="V130" s="31" t="s">
        <v>304</v>
      </c>
      <c r="W130" s="31" t="s">
        <v>305</v>
      </c>
      <c r="X130" s="31" t="s">
        <v>60</v>
      </c>
      <c r="Y130" s="33">
        <v>19.300000000000001</v>
      </c>
      <c r="Z130" s="31" t="s">
        <v>286</v>
      </c>
      <c r="AA130" s="31" t="s">
        <v>306</v>
      </c>
      <c r="AB130" s="37" t="s">
        <v>307</v>
      </c>
      <c r="AC130" s="35">
        <v>83.629999999999995</v>
      </c>
      <c r="AD130" s="37" t="s">
        <v>308</v>
      </c>
      <c r="AE130" s="36">
        <v>2.8940000000000001</v>
      </c>
      <c r="AF130" s="31" t="s">
        <v>166</v>
      </c>
      <c r="AG130" s="37" t="s">
        <v>65</v>
      </c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>
        <v>6</v>
      </c>
      <c r="AW130" s="38"/>
      <c r="AX130" s="38"/>
      <c r="AY130" s="38"/>
      <c r="AZ130" s="38"/>
      <c r="BA130" s="38"/>
      <c r="BB130" s="38"/>
      <c r="BC130" s="38"/>
      <c r="BD130" s="38"/>
      <c r="BE130" s="38"/>
      <c r="BF130" s="38">
        <v>6</v>
      </c>
      <c r="BG130" s="38"/>
      <c r="BH130" s="39">
        <v>1180634.52</v>
      </c>
    </row>
    <row r="131" ht="10.5" customHeight="1" outlineLevel="1">
      <c r="A131" s="30"/>
      <c r="B131" s="30"/>
      <c r="C131" s="30"/>
      <c r="D131" s="30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7"/>
      <c r="Z131" s="31"/>
      <c r="AA131" s="31"/>
      <c r="AB131" s="37" t="s">
        <v>307</v>
      </c>
      <c r="AC131" s="34"/>
      <c r="AD131" s="37" t="s">
        <v>308</v>
      </c>
      <c r="AE131" s="34"/>
      <c r="AF131" s="31" t="s">
        <v>66</v>
      </c>
      <c r="AG131" s="37" t="s">
        <v>65</v>
      </c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>
        <v>23</v>
      </c>
      <c r="AW131" s="38"/>
      <c r="AX131" s="38"/>
      <c r="AY131" s="38"/>
      <c r="AZ131" s="38"/>
      <c r="BA131" s="38"/>
      <c r="BB131" s="38"/>
      <c r="BC131" s="38"/>
      <c r="BD131" s="38"/>
      <c r="BE131" s="38"/>
      <c r="BF131" s="38">
        <v>23</v>
      </c>
      <c r="BG131" s="38"/>
      <c r="BH131" s="39">
        <v>173202.07999999999</v>
      </c>
    </row>
    <row r="132" ht="10.5" customHeight="1" outlineLevel="1">
      <c r="A132" s="30"/>
      <c r="B132" s="30"/>
      <c r="C132" s="30"/>
      <c r="D132" s="30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7"/>
      <c r="Z132" s="31"/>
      <c r="AA132" s="31"/>
      <c r="AB132" s="37" t="s">
        <v>307</v>
      </c>
      <c r="AC132" s="34"/>
      <c r="AD132" s="37" t="s">
        <v>308</v>
      </c>
      <c r="AE132" s="34"/>
      <c r="AF132" s="31" t="s">
        <v>72</v>
      </c>
      <c r="AG132" s="37" t="s">
        <v>65</v>
      </c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>
        <v>4</v>
      </c>
      <c r="AW132" s="38"/>
      <c r="AX132" s="38"/>
      <c r="AY132" s="38"/>
      <c r="AZ132" s="38"/>
      <c r="BA132" s="38"/>
      <c r="BB132" s="38"/>
      <c r="BC132" s="38"/>
      <c r="BD132" s="38"/>
      <c r="BE132" s="38"/>
      <c r="BF132" s="38">
        <v>4</v>
      </c>
      <c r="BG132" s="38"/>
      <c r="BH132" s="39">
        <v>41314.989999999998</v>
      </c>
    </row>
    <row r="133" ht="10.5" customHeight="1" outlineLevel="1">
      <c r="A133" s="30"/>
      <c r="B133" s="30"/>
      <c r="C133" s="30"/>
      <c r="D133" s="30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7"/>
      <c r="Z133" s="31"/>
      <c r="AA133" s="31"/>
      <c r="AB133" s="37" t="s">
        <v>307</v>
      </c>
      <c r="AC133" s="34"/>
      <c r="AD133" s="37" t="s">
        <v>308</v>
      </c>
      <c r="AE133" s="34"/>
      <c r="AF133" s="31" t="s">
        <v>309</v>
      </c>
      <c r="AG133" s="37" t="s">
        <v>122</v>
      </c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>
        <v>0.26000000000000001</v>
      </c>
      <c r="AW133" s="38"/>
      <c r="AX133" s="38"/>
      <c r="AY133" s="38"/>
      <c r="AZ133" s="38"/>
      <c r="BA133" s="38"/>
      <c r="BB133" s="38"/>
      <c r="BC133" s="38"/>
      <c r="BD133" s="38"/>
      <c r="BE133" s="38"/>
      <c r="BF133" s="38">
        <v>0.26000000000000001</v>
      </c>
      <c r="BG133" s="38"/>
      <c r="BH133" s="39">
        <v>221526.72</v>
      </c>
    </row>
    <row r="134" ht="10.5" customHeight="1" outlineLevel="1">
      <c r="A134" s="30" t="s">
        <v>252</v>
      </c>
      <c r="B134" s="30"/>
      <c r="C134" s="30"/>
      <c r="D134" s="30"/>
      <c r="E134" s="31" t="s">
        <v>310</v>
      </c>
      <c r="F134" s="31"/>
      <c r="G134" s="31"/>
      <c r="H134" s="31"/>
      <c r="I134" s="31"/>
      <c r="J134" s="31"/>
      <c r="K134" s="31"/>
      <c r="L134" s="31"/>
      <c r="M134" s="31"/>
      <c r="N134" s="31" t="s">
        <v>311</v>
      </c>
      <c r="O134" s="31"/>
      <c r="P134" s="31"/>
      <c r="Q134" s="31"/>
      <c r="R134" s="31"/>
      <c r="S134" s="31"/>
      <c r="T134" s="31"/>
      <c r="U134" s="31"/>
      <c r="V134" s="31" t="s">
        <v>312</v>
      </c>
      <c r="W134" s="31" t="s">
        <v>313</v>
      </c>
      <c r="X134" s="31" t="s">
        <v>60</v>
      </c>
      <c r="Y134" s="33">
        <v>23.100000000000001</v>
      </c>
      <c r="Z134" s="31" t="s">
        <v>314</v>
      </c>
      <c r="AA134" s="31" t="s">
        <v>293</v>
      </c>
      <c r="AB134" s="37" t="s">
        <v>315</v>
      </c>
      <c r="AC134" s="35">
        <v>78.040000000000006</v>
      </c>
      <c r="AD134" s="37">
        <v>64</v>
      </c>
      <c r="AE134" s="36">
        <v>1.3919999999999999</v>
      </c>
      <c r="AF134" s="31" t="s">
        <v>70</v>
      </c>
      <c r="AG134" s="37" t="s">
        <v>65</v>
      </c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>
        <v>2</v>
      </c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>
        <v>2</v>
      </c>
      <c r="BG134" s="38"/>
      <c r="BH134" s="39">
        <v>18949.610000000001</v>
      </c>
    </row>
    <row r="135" ht="10.5" customHeight="1" outlineLevel="1">
      <c r="A135" s="30"/>
      <c r="B135" s="30"/>
      <c r="C135" s="30"/>
      <c r="D135" s="30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7"/>
      <c r="Z135" s="31"/>
      <c r="AA135" s="31"/>
      <c r="AB135" s="37" t="s">
        <v>315</v>
      </c>
      <c r="AC135" s="34"/>
      <c r="AD135" s="37">
        <v>64</v>
      </c>
      <c r="AE135" s="34"/>
      <c r="AF135" s="31" t="s">
        <v>64</v>
      </c>
      <c r="AG135" s="37" t="s">
        <v>65</v>
      </c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>
        <v>135</v>
      </c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>
        <v>135</v>
      </c>
      <c r="BG135" s="38"/>
      <c r="BH135" s="39">
        <v>53601.849999999999</v>
      </c>
    </row>
    <row r="136" ht="10.5" customHeight="1" outlineLevel="1">
      <c r="A136" s="30"/>
      <c r="B136" s="30"/>
      <c r="C136" s="30"/>
      <c r="D136" s="30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7"/>
      <c r="Z136" s="31"/>
      <c r="AA136" s="31"/>
      <c r="AB136" s="37" t="s">
        <v>315</v>
      </c>
      <c r="AC136" s="34"/>
      <c r="AD136" s="37">
        <v>64</v>
      </c>
      <c r="AE136" s="34"/>
      <c r="AF136" s="31" t="s">
        <v>66</v>
      </c>
      <c r="AG136" s="37" t="s">
        <v>65</v>
      </c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>
        <v>9</v>
      </c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>
        <v>9</v>
      </c>
      <c r="BG136" s="38"/>
      <c r="BH136" s="39">
        <v>58410.989999999998</v>
      </c>
    </row>
    <row r="137" ht="10.5" customHeight="1" outlineLevel="1">
      <c r="A137" s="30" t="s">
        <v>252</v>
      </c>
      <c r="B137" s="30"/>
      <c r="C137" s="30"/>
      <c r="D137" s="30"/>
      <c r="E137" s="31" t="s">
        <v>316</v>
      </c>
      <c r="F137" s="31"/>
      <c r="G137" s="31"/>
      <c r="H137" s="31"/>
      <c r="I137" s="31"/>
      <c r="J137" s="31"/>
      <c r="K137" s="31"/>
      <c r="L137" s="31"/>
      <c r="M137" s="31"/>
      <c r="N137" s="31" t="s">
        <v>317</v>
      </c>
      <c r="O137" s="31"/>
      <c r="P137" s="31"/>
      <c r="Q137" s="31"/>
      <c r="R137" s="31"/>
      <c r="S137" s="31"/>
      <c r="T137" s="31"/>
      <c r="U137" s="31"/>
      <c r="V137" s="31" t="s">
        <v>318</v>
      </c>
      <c r="W137" s="31" t="s">
        <v>319</v>
      </c>
      <c r="X137" s="31" t="s">
        <v>112</v>
      </c>
      <c r="Y137" s="33">
        <v>7.9000000000000004</v>
      </c>
      <c r="Z137" s="31" t="s">
        <v>320</v>
      </c>
      <c r="AA137" s="31" t="s">
        <v>321</v>
      </c>
      <c r="AB137" s="37" t="s">
        <v>322</v>
      </c>
      <c r="AC137" s="35">
        <v>84.599999999999994</v>
      </c>
      <c r="AD137" s="37">
        <v>71</v>
      </c>
      <c r="AE137" s="36">
        <v>2</v>
      </c>
      <c r="AF137" s="31" t="s">
        <v>116</v>
      </c>
      <c r="AG137" s="37" t="s">
        <v>65</v>
      </c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>
        <v>15</v>
      </c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>
        <v>15</v>
      </c>
      <c r="BG137" s="38"/>
      <c r="BH137" s="39">
        <v>96682.199999999997</v>
      </c>
    </row>
    <row r="138" ht="10.5" customHeight="1" outlineLevel="1">
      <c r="A138" s="30"/>
      <c r="B138" s="30"/>
      <c r="C138" s="30"/>
      <c r="D138" s="30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7"/>
      <c r="Z138" s="31"/>
      <c r="AA138" s="31"/>
      <c r="AB138" s="37" t="s">
        <v>322</v>
      </c>
      <c r="AC138" s="34"/>
      <c r="AD138" s="37">
        <v>71</v>
      </c>
      <c r="AE138" s="34"/>
      <c r="AF138" s="31" t="s">
        <v>119</v>
      </c>
      <c r="AG138" s="37" t="s">
        <v>65</v>
      </c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>
        <v>155</v>
      </c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>
        <v>155</v>
      </c>
      <c r="BG138" s="38"/>
      <c r="BH138" s="39">
        <v>634251.07999999996</v>
      </c>
    </row>
    <row r="139" ht="10.5" customHeight="1" outlineLevel="1">
      <c r="A139" s="30" t="s">
        <v>252</v>
      </c>
      <c r="B139" s="30"/>
      <c r="C139" s="30"/>
      <c r="D139" s="30"/>
      <c r="E139" s="31" t="s">
        <v>323</v>
      </c>
      <c r="F139" s="31"/>
      <c r="G139" s="31"/>
      <c r="H139" s="31"/>
      <c r="I139" s="31"/>
      <c r="J139" s="31"/>
      <c r="K139" s="31"/>
      <c r="L139" s="31"/>
      <c r="M139" s="31"/>
      <c r="N139" s="31" t="s">
        <v>324</v>
      </c>
      <c r="O139" s="31"/>
      <c r="P139" s="31"/>
      <c r="Q139" s="31"/>
      <c r="R139" s="31"/>
      <c r="S139" s="31"/>
      <c r="T139" s="31"/>
      <c r="U139" s="31"/>
      <c r="V139" s="37" t="s">
        <v>325</v>
      </c>
      <c r="W139" s="37" t="s">
        <v>326</v>
      </c>
      <c r="X139" s="37" t="s">
        <v>60</v>
      </c>
      <c r="Y139" s="33">
        <v>40.57</v>
      </c>
      <c r="Z139" s="37" t="s">
        <v>327</v>
      </c>
      <c r="AA139" s="37" t="s">
        <v>328</v>
      </c>
      <c r="AB139" s="37" t="s">
        <v>329</v>
      </c>
      <c r="AC139" s="35">
        <v>81.019999999999996</v>
      </c>
      <c r="AD139" s="37">
        <v>69</v>
      </c>
      <c r="AE139" s="36">
        <v>4.6589999999999998</v>
      </c>
      <c r="AF139" s="31" t="s">
        <v>70</v>
      </c>
      <c r="AG139" s="37" t="s">
        <v>65</v>
      </c>
      <c r="AH139" s="38"/>
      <c r="AI139" s="38"/>
      <c r="AJ139" s="38"/>
      <c r="AK139" s="38"/>
      <c r="AL139" s="38">
        <v>32</v>
      </c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>
        <v>32</v>
      </c>
      <c r="BG139" s="38"/>
      <c r="BH139" s="39">
        <v>165174.34</v>
      </c>
    </row>
    <row r="140" ht="10.5" customHeight="1" outlineLevel="1">
      <c r="A140" s="30"/>
      <c r="B140" s="30"/>
      <c r="C140" s="30"/>
      <c r="D140" s="30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7"/>
      <c r="W140" s="37"/>
      <c r="X140" s="37"/>
      <c r="Y140" s="33"/>
      <c r="Z140" s="37"/>
      <c r="AA140" s="37"/>
      <c r="AB140" s="42" t="s">
        <v>330</v>
      </c>
      <c r="AC140" s="35"/>
      <c r="AD140" s="37">
        <v>77</v>
      </c>
      <c r="AE140" s="36"/>
      <c r="AF140" s="31" t="s">
        <v>70</v>
      </c>
      <c r="AG140" s="37" t="s">
        <v>65</v>
      </c>
      <c r="AH140" s="38"/>
      <c r="AI140" s="38"/>
      <c r="AJ140" s="38"/>
      <c r="AK140" s="38"/>
      <c r="AL140" s="38">
        <v>5</v>
      </c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>
        <v>5</v>
      </c>
      <c r="BG140" s="38"/>
      <c r="BH140" s="39">
        <v>25808.490000000002</v>
      </c>
    </row>
    <row r="141" ht="10.5" customHeight="1" outlineLevel="1">
      <c r="A141" s="30"/>
      <c r="B141" s="30"/>
      <c r="C141" s="30"/>
      <c r="D141" s="30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7"/>
      <c r="W141" s="37"/>
      <c r="X141" s="37"/>
      <c r="Y141" s="33"/>
      <c r="Z141" s="37"/>
      <c r="AA141" s="37"/>
      <c r="AB141" s="37" t="s">
        <v>331</v>
      </c>
      <c r="AC141" s="34"/>
      <c r="AD141" s="37">
        <v>69</v>
      </c>
      <c r="AE141" s="34"/>
      <c r="AF141" s="31" t="s">
        <v>64</v>
      </c>
      <c r="AG141" s="37" t="s">
        <v>65</v>
      </c>
      <c r="AH141" s="38"/>
      <c r="AI141" s="38"/>
      <c r="AJ141" s="38"/>
      <c r="AK141" s="38"/>
      <c r="AL141" s="38">
        <v>3</v>
      </c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>
        <v>3</v>
      </c>
      <c r="BG141" s="38"/>
      <c r="BH141" s="39">
        <v>11442.549999999999</v>
      </c>
    </row>
    <row r="142" ht="10.5" customHeight="1" outlineLevel="1">
      <c r="A142" s="30"/>
      <c r="B142" s="30"/>
      <c r="C142" s="30"/>
      <c r="D142" s="30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7"/>
      <c r="W142" s="37"/>
      <c r="X142" s="37"/>
      <c r="Y142" s="33"/>
      <c r="Z142" s="37"/>
      <c r="AA142" s="37"/>
      <c r="AB142" s="37" t="s">
        <v>331</v>
      </c>
      <c r="AC142" s="34"/>
      <c r="AD142" s="37">
        <v>69</v>
      </c>
      <c r="AE142" s="34"/>
      <c r="AF142" s="31" t="s">
        <v>66</v>
      </c>
      <c r="AG142" s="37" t="s">
        <v>65</v>
      </c>
      <c r="AH142" s="38"/>
      <c r="AI142" s="38"/>
      <c r="AJ142" s="38"/>
      <c r="AK142" s="38"/>
      <c r="AL142" s="38">
        <v>18</v>
      </c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>
        <v>18</v>
      </c>
      <c r="BG142" s="38"/>
      <c r="BH142" s="39">
        <v>56093.381999999998</v>
      </c>
    </row>
    <row r="143" ht="10.5" customHeight="1" outlineLevel="1">
      <c r="A143" s="30"/>
      <c r="B143" s="30"/>
      <c r="C143" s="30"/>
      <c r="D143" s="30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7"/>
      <c r="W143" s="37"/>
      <c r="X143" s="37"/>
      <c r="Y143" s="33"/>
      <c r="Z143" s="37"/>
      <c r="AA143" s="37"/>
      <c r="AB143" s="42" t="s">
        <v>330</v>
      </c>
      <c r="AC143" s="34"/>
      <c r="AD143" s="37">
        <v>77</v>
      </c>
      <c r="AE143" s="34"/>
      <c r="AF143" s="31" t="s">
        <v>66</v>
      </c>
      <c r="AG143" s="37" t="s">
        <v>65</v>
      </c>
      <c r="AH143" s="38"/>
      <c r="AI143" s="38"/>
      <c r="AJ143" s="38"/>
      <c r="AK143" s="38"/>
      <c r="AL143" s="38">
        <v>32</v>
      </c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>
        <v>32</v>
      </c>
      <c r="BG143" s="38"/>
      <c r="BH143" s="39">
        <v>99721.568000000014</v>
      </c>
    </row>
    <row r="144" ht="10.5" customHeight="1" outlineLevel="1">
      <c r="A144" s="30"/>
      <c r="B144" s="30"/>
      <c r="C144" s="30"/>
      <c r="D144" s="30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7"/>
      <c r="W144" s="37"/>
      <c r="X144" s="37"/>
      <c r="Y144" s="33"/>
      <c r="Z144" s="37"/>
      <c r="AA144" s="37"/>
      <c r="AB144" s="37" t="s">
        <v>331</v>
      </c>
      <c r="AC144" s="34"/>
      <c r="AD144" s="37">
        <v>69</v>
      </c>
      <c r="AE144" s="34"/>
      <c r="AF144" s="31" t="s">
        <v>72</v>
      </c>
      <c r="AG144" s="37" t="s">
        <v>65</v>
      </c>
      <c r="AH144" s="38"/>
      <c r="AI144" s="38"/>
      <c r="AJ144" s="38"/>
      <c r="AK144" s="38"/>
      <c r="AL144" s="38">
        <v>1</v>
      </c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>
        <v>1</v>
      </c>
      <c r="BG144" s="38"/>
      <c r="BH144" s="39">
        <v>8095.6199999999999</v>
      </c>
    </row>
    <row r="145" ht="10.5" customHeight="1" outlineLevel="1">
      <c r="A145" s="30"/>
      <c r="B145" s="30"/>
      <c r="C145" s="30"/>
      <c r="D145" s="30"/>
      <c r="E145" s="31"/>
      <c r="F145" s="31"/>
      <c r="G145" s="31"/>
      <c r="H145" s="31"/>
      <c r="I145" s="31"/>
      <c r="J145" s="31"/>
      <c r="K145" s="31"/>
      <c r="L145" s="31"/>
      <c r="M145" s="31"/>
      <c r="N145" s="31" t="s">
        <v>332</v>
      </c>
      <c r="O145" s="31"/>
      <c r="P145" s="31"/>
      <c r="Q145" s="31"/>
      <c r="R145" s="31"/>
      <c r="S145" s="31"/>
      <c r="T145" s="31"/>
      <c r="U145" s="31"/>
      <c r="V145" s="37"/>
      <c r="W145" s="37"/>
      <c r="X145" s="37"/>
      <c r="Y145" s="33"/>
      <c r="Z145" s="37"/>
      <c r="AA145" s="37"/>
      <c r="AB145" s="37" t="s">
        <v>333</v>
      </c>
      <c r="AC145" s="34"/>
      <c r="AD145" s="37">
        <v>69</v>
      </c>
      <c r="AE145" s="34"/>
      <c r="AF145" s="31" t="s">
        <v>98</v>
      </c>
      <c r="AG145" s="37" t="s">
        <v>99</v>
      </c>
      <c r="AH145" s="38"/>
      <c r="AI145" s="38"/>
      <c r="AJ145" s="38"/>
      <c r="AK145" s="38"/>
      <c r="AL145" s="38">
        <v>0.59999999999999998</v>
      </c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>
        <v>0.59999999999999998</v>
      </c>
      <c r="BG145" s="38"/>
      <c r="BH145" s="39">
        <v>27937.57</v>
      </c>
    </row>
    <row r="146" ht="10.5" customHeight="1" outlineLevel="1">
      <c r="A146" s="30"/>
      <c r="B146" s="30"/>
      <c r="C146" s="30"/>
      <c r="D146" s="30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7"/>
      <c r="W146" s="37"/>
      <c r="X146" s="37"/>
      <c r="Y146" s="33"/>
      <c r="Z146" s="37"/>
      <c r="AA146" s="37"/>
      <c r="AB146" s="42" t="s">
        <v>330</v>
      </c>
      <c r="AC146" s="35">
        <v>81.019999999999996</v>
      </c>
      <c r="AD146" s="37">
        <v>77</v>
      </c>
      <c r="AE146" s="34"/>
      <c r="AF146" s="31" t="s">
        <v>98</v>
      </c>
      <c r="AG146" s="37" t="s">
        <v>99</v>
      </c>
      <c r="AH146" s="38"/>
      <c r="AI146" s="38"/>
      <c r="AJ146" s="38"/>
      <c r="AK146" s="38"/>
      <c r="AL146" s="38">
        <v>0.40000000000000002</v>
      </c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>
        <v>0.40000000000000002</v>
      </c>
      <c r="BG146" s="38"/>
      <c r="BH146" s="39">
        <v>18625.040000000001</v>
      </c>
    </row>
    <row r="147" ht="10.5" customHeight="1" outlineLevel="1">
      <c r="A147" s="30" t="s">
        <v>252</v>
      </c>
      <c r="B147" s="30"/>
      <c r="C147" s="30"/>
      <c r="D147" s="30"/>
      <c r="E147" s="31" t="s">
        <v>334</v>
      </c>
      <c r="F147" s="31"/>
      <c r="G147" s="31"/>
      <c r="H147" s="31"/>
      <c r="I147" s="31"/>
      <c r="J147" s="31"/>
      <c r="K147" s="31"/>
      <c r="L147" s="31"/>
      <c r="M147" s="31"/>
      <c r="N147" s="31" t="s">
        <v>335</v>
      </c>
      <c r="O147" s="31"/>
      <c r="P147" s="31"/>
      <c r="Q147" s="31"/>
      <c r="R147" s="31"/>
      <c r="S147" s="31"/>
      <c r="T147" s="31"/>
      <c r="U147" s="31"/>
      <c r="V147" s="31" t="s">
        <v>336</v>
      </c>
      <c r="W147" s="31" t="s">
        <v>337</v>
      </c>
      <c r="X147" s="31" t="s">
        <v>60</v>
      </c>
      <c r="Y147" s="33">
        <v>33</v>
      </c>
      <c r="Z147" s="31" t="s">
        <v>286</v>
      </c>
      <c r="AA147" s="31" t="s">
        <v>258</v>
      </c>
      <c r="AB147" s="37" t="s">
        <v>338</v>
      </c>
      <c r="AC147" s="35">
        <v>58</v>
      </c>
      <c r="AD147" s="37">
        <v>58</v>
      </c>
      <c r="AE147" s="36">
        <v>2.5409999999999999</v>
      </c>
      <c r="AF147" s="31" t="s">
        <v>166</v>
      </c>
      <c r="AG147" s="37" t="s">
        <v>65</v>
      </c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>
        <v>7</v>
      </c>
      <c r="AY147" s="38"/>
      <c r="AZ147" s="38"/>
      <c r="BA147" s="38"/>
      <c r="BB147" s="38"/>
      <c r="BC147" s="38"/>
      <c r="BD147" s="38"/>
      <c r="BE147" s="38"/>
      <c r="BF147" s="38">
        <v>7</v>
      </c>
      <c r="BG147" s="38"/>
      <c r="BH147" s="39">
        <v>1352844.28</v>
      </c>
    </row>
    <row r="148" ht="10.5" customHeight="1" outlineLevel="1">
      <c r="A148" s="30"/>
      <c r="B148" s="30"/>
      <c r="C148" s="30"/>
      <c r="D148" s="30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7"/>
      <c r="Z148" s="31"/>
      <c r="AA148" s="31"/>
      <c r="AB148" s="37"/>
      <c r="AC148" s="34"/>
      <c r="AD148" s="37"/>
      <c r="AE148" s="34"/>
      <c r="AF148" s="31" t="s">
        <v>70</v>
      </c>
      <c r="AG148" s="37" t="s">
        <v>65</v>
      </c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>
        <v>1</v>
      </c>
      <c r="AY148" s="38"/>
      <c r="AZ148" s="38"/>
      <c r="BA148" s="38"/>
      <c r="BB148" s="38"/>
      <c r="BC148" s="38"/>
      <c r="BD148" s="38"/>
      <c r="BE148" s="38"/>
      <c r="BF148" s="38">
        <v>1</v>
      </c>
      <c r="BG148" s="38"/>
      <c r="BH148" s="39">
        <v>13231.370000000001</v>
      </c>
    </row>
    <row r="149" ht="10.5" customHeight="1" outlineLevel="1">
      <c r="A149" s="30"/>
      <c r="B149" s="30"/>
      <c r="C149" s="30"/>
      <c r="D149" s="30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7"/>
      <c r="Z149" s="31"/>
      <c r="AA149" s="31"/>
      <c r="AB149" s="37"/>
      <c r="AC149" s="34"/>
      <c r="AD149" s="37"/>
      <c r="AE149" s="34"/>
      <c r="AF149" s="31" t="s">
        <v>64</v>
      </c>
      <c r="AG149" s="37" t="s">
        <v>65</v>
      </c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>
        <v>187</v>
      </c>
      <c r="AY149" s="38"/>
      <c r="AZ149" s="38"/>
      <c r="BA149" s="38"/>
      <c r="BB149" s="38"/>
      <c r="BC149" s="38"/>
      <c r="BD149" s="38"/>
      <c r="BE149" s="38"/>
      <c r="BF149" s="38">
        <v>187</v>
      </c>
      <c r="BG149" s="38"/>
      <c r="BH149" s="39">
        <v>113638.06</v>
      </c>
    </row>
    <row r="150" ht="10.5" customHeight="1" outlineLevel="1">
      <c r="A150" s="30"/>
      <c r="B150" s="30"/>
      <c r="C150" s="30"/>
      <c r="D150" s="30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7"/>
      <c r="Z150" s="31"/>
      <c r="AA150" s="31"/>
      <c r="AB150" s="37"/>
      <c r="AC150" s="34"/>
      <c r="AD150" s="37"/>
      <c r="AE150" s="34"/>
      <c r="AF150" s="31" t="s">
        <v>66</v>
      </c>
      <c r="AG150" s="37" t="s">
        <v>65</v>
      </c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>
        <v>3</v>
      </c>
      <c r="AY150" s="38"/>
      <c r="AZ150" s="38"/>
      <c r="BA150" s="38"/>
      <c r="BB150" s="38"/>
      <c r="BC150" s="38"/>
      <c r="BD150" s="38"/>
      <c r="BE150" s="38"/>
      <c r="BF150" s="38">
        <v>3</v>
      </c>
      <c r="BG150" s="38"/>
      <c r="BH150" s="39">
        <v>25669.810000000001</v>
      </c>
    </row>
    <row r="151" ht="10.5" customHeight="1" outlineLevel="1">
      <c r="A151" s="30"/>
      <c r="B151" s="30"/>
      <c r="C151" s="30"/>
      <c r="D151" s="30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7"/>
      <c r="Z151" s="31"/>
      <c r="AA151" s="31"/>
      <c r="AB151" s="37"/>
      <c r="AC151" s="34"/>
      <c r="AD151" s="37"/>
      <c r="AE151" s="34"/>
      <c r="AF151" s="31" t="s">
        <v>72</v>
      </c>
      <c r="AG151" s="37" t="s">
        <v>65</v>
      </c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>
        <v>6</v>
      </c>
      <c r="AY151" s="38"/>
      <c r="AZ151" s="38"/>
      <c r="BA151" s="38"/>
      <c r="BB151" s="38"/>
      <c r="BC151" s="38"/>
      <c r="BD151" s="38"/>
      <c r="BE151" s="38"/>
      <c r="BF151" s="38">
        <v>6</v>
      </c>
      <c r="BG151" s="38"/>
      <c r="BH151" s="39">
        <v>64953.980000000003</v>
      </c>
    </row>
    <row r="152" ht="10.5" customHeight="1" outlineLevel="1">
      <c r="A152" s="30"/>
      <c r="B152" s="30"/>
      <c r="C152" s="30"/>
      <c r="D152" s="30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7"/>
      <c r="Z152" s="31"/>
      <c r="AA152" s="31"/>
      <c r="AB152" s="37"/>
      <c r="AC152" s="34"/>
      <c r="AD152" s="37"/>
      <c r="AE152" s="34"/>
      <c r="AF152" s="31" t="s">
        <v>281</v>
      </c>
      <c r="AG152" s="37" t="s">
        <v>65</v>
      </c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>
        <v>1</v>
      </c>
      <c r="AY152" s="38"/>
      <c r="AZ152" s="38"/>
      <c r="BA152" s="38"/>
      <c r="BB152" s="38"/>
      <c r="BC152" s="38"/>
      <c r="BD152" s="38"/>
      <c r="BE152" s="38"/>
      <c r="BF152" s="38">
        <v>1</v>
      </c>
      <c r="BG152" s="38"/>
      <c r="BH152" s="39">
        <v>27738.560000000001</v>
      </c>
    </row>
    <row r="153" ht="10.5" customHeight="1" outlineLevel="1">
      <c r="A153" s="30" t="s">
        <v>252</v>
      </c>
      <c r="B153" s="30"/>
      <c r="C153" s="30"/>
      <c r="D153" s="30"/>
      <c r="E153" s="31" t="s">
        <v>339</v>
      </c>
      <c r="F153" s="31"/>
      <c r="G153" s="31"/>
      <c r="H153" s="31"/>
      <c r="I153" s="31"/>
      <c r="J153" s="31"/>
      <c r="K153" s="31"/>
      <c r="L153" s="31"/>
      <c r="M153" s="31"/>
      <c r="N153" s="30" t="s">
        <v>340</v>
      </c>
      <c r="O153" s="30"/>
      <c r="P153" s="30"/>
      <c r="Q153" s="30"/>
      <c r="R153" s="30"/>
      <c r="S153" s="30"/>
      <c r="T153" s="31"/>
      <c r="U153" s="31"/>
      <c r="V153" s="31" t="s">
        <v>341</v>
      </c>
      <c r="W153" s="31" t="s">
        <v>342</v>
      </c>
      <c r="X153" s="31" t="s">
        <v>112</v>
      </c>
      <c r="Y153" s="33">
        <v>32.130000000000003</v>
      </c>
      <c r="Z153" s="31" t="s">
        <v>343</v>
      </c>
      <c r="AA153" s="31" t="s">
        <v>293</v>
      </c>
      <c r="AB153" s="37" t="s">
        <v>344</v>
      </c>
      <c r="AC153" s="35">
        <v>61.840000000000003</v>
      </c>
      <c r="AD153" s="37">
        <v>26</v>
      </c>
      <c r="AE153" s="36">
        <v>1.556</v>
      </c>
      <c r="AF153" s="31" t="s">
        <v>116</v>
      </c>
      <c r="AG153" s="37" t="s">
        <v>65</v>
      </c>
      <c r="AH153" s="38"/>
      <c r="AI153" s="38"/>
      <c r="AJ153" s="38"/>
      <c r="AK153" s="38"/>
      <c r="AL153" s="38"/>
      <c r="AM153" s="38"/>
      <c r="AN153" s="38">
        <v>3</v>
      </c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>
        <v>3</v>
      </c>
      <c r="BG153" s="38"/>
      <c r="BH153" s="39">
        <v>24163.23</v>
      </c>
    </row>
    <row r="154" ht="10.5" customHeight="1" outlineLevel="1">
      <c r="A154" s="30"/>
      <c r="B154" s="30"/>
      <c r="C154" s="30"/>
      <c r="D154" s="30"/>
      <c r="E154" s="31"/>
      <c r="F154" s="31"/>
      <c r="G154" s="31"/>
      <c r="H154" s="31"/>
      <c r="I154" s="31"/>
      <c r="J154" s="31"/>
      <c r="K154" s="31"/>
      <c r="L154" s="31"/>
      <c r="M154" s="31"/>
      <c r="N154" s="30"/>
      <c r="O154" s="30"/>
      <c r="P154" s="30"/>
      <c r="Q154" s="30"/>
      <c r="R154" s="30"/>
      <c r="S154" s="30"/>
      <c r="T154" s="31"/>
      <c r="U154" s="31"/>
      <c r="V154" s="31"/>
      <c r="W154" s="31"/>
      <c r="X154" s="31"/>
      <c r="Y154" s="33"/>
      <c r="Z154" s="31"/>
      <c r="AA154" s="31"/>
      <c r="AB154" s="37"/>
      <c r="AC154" s="35"/>
      <c r="AD154" s="37"/>
      <c r="AE154" s="34"/>
      <c r="AF154" s="31" t="s">
        <v>117</v>
      </c>
      <c r="AG154" s="37" t="s">
        <v>65</v>
      </c>
      <c r="AH154" s="38"/>
      <c r="AI154" s="38"/>
      <c r="AJ154" s="38"/>
      <c r="AK154" s="38"/>
      <c r="AL154" s="38"/>
      <c r="AM154" s="38"/>
      <c r="AN154" s="38">
        <v>3</v>
      </c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>
        <v>3</v>
      </c>
      <c r="BG154" s="38"/>
      <c r="BH154" s="39">
        <v>18887.630000000001</v>
      </c>
    </row>
    <row r="155" ht="10.5" customHeight="1" outlineLevel="1">
      <c r="A155" s="30"/>
      <c r="B155" s="30"/>
      <c r="C155" s="30"/>
      <c r="D155" s="30"/>
      <c r="E155" s="31"/>
      <c r="F155" s="31"/>
      <c r="G155" s="31"/>
      <c r="H155" s="31"/>
      <c r="I155" s="31"/>
      <c r="J155" s="31"/>
      <c r="K155" s="31"/>
      <c r="L155" s="31"/>
      <c r="M155" s="31"/>
      <c r="N155" s="30"/>
      <c r="O155" s="30"/>
      <c r="P155" s="30"/>
      <c r="Q155" s="30"/>
      <c r="R155" s="30"/>
      <c r="S155" s="30"/>
      <c r="T155" s="31"/>
      <c r="U155" s="31"/>
      <c r="V155" s="31"/>
      <c r="W155" s="31"/>
      <c r="X155" s="31"/>
      <c r="Y155" s="33"/>
      <c r="Z155" s="31"/>
      <c r="AA155" s="31"/>
      <c r="AB155" s="37"/>
      <c r="AC155" s="35"/>
      <c r="AD155" s="37"/>
      <c r="AE155" s="34"/>
      <c r="AF155" s="31" t="s">
        <v>119</v>
      </c>
      <c r="AG155" s="37" t="s">
        <v>65</v>
      </c>
      <c r="AH155" s="38"/>
      <c r="AI155" s="38"/>
      <c r="AJ155" s="38"/>
      <c r="AK155" s="38"/>
      <c r="AL155" s="38"/>
      <c r="AM155" s="38"/>
      <c r="AN155" s="38">
        <v>8</v>
      </c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>
        <v>8</v>
      </c>
      <c r="BG155" s="38"/>
      <c r="BH155" s="39">
        <v>36345.150000000001</v>
      </c>
    </row>
    <row r="156" ht="10.5" customHeight="1" outlineLevel="1">
      <c r="A156" s="30"/>
      <c r="B156" s="30"/>
      <c r="C156" s="30"/>
      <c r="D156" s="30"/>
      <c r="E156" s="31"/>
      <c r="F156" s="31"/>
      <c r="G156" s="31"/>
      <c r="H156" s="31"/>
      <c r="I156" s="31"/>
      <c r="J156" s="31"/>
      <c r="K156" s="31"/>
      <c r="L156" s="31"/>
      <c r="M156" s="31"/>
      <c r="N156" s="31" t="s">
        <v>345</v>
      </c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3"/>
      <c r="Z156" s="31"/>
      <c r="AA156" s="31"/>
      <c r="AB156" s="37"/>
      <c r="AC156" s="35"/>
      <c r="AD156" s="37"/>
      <c r="AE156" s="34"/>
      <c r="AF156" s="31" t="s">
        <v>131</v>
      </c>
      <c r="AG156" s="37" t="s">
        <v>99</v>
      </c>
      <c r="AH156" s="38"/>
      <c r="AI156" s="38"/>
      <c r="AJ156" s="38"/>
      <c r="AK156" s="38"/>
      <c r="AL156" s="38"/>
      <c r="AM156" s="38"/>
      <c r="AN156" s="38">
        <v>4.2000000000000002</v>
      </c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>
        <v>4.2000000000000002</v>
      </c>
      <c r="BG156" s="38"/>
      <c r="BH156" s="39">
        <v>206029.59</v>
      </c>
    </row>
    <row r="157" ht="10.5" customHeight="1" outlineLevel="1">
      <c r="A157" s="30" t="s">
        <v>252</v>
      </c>
      <c r="B157" s="30"/>
      <c r="C157" s="30"/>
      <c r="D157" s="30"/>
      <c r="E157" s="31" t="s">
        <v>346</v>
      </c>
      <c r="F157" s="31"/>
      <c r="G157" s="31"/>
      <c r="H157" s="31"/>
      <c r="I157" s="31"/>
      <c r="J157" s="31"/>
      <c r="K157" s="31"/>
      <c r="L157" s="31"/>
      <c r="M157" s="31"/>
      <c r="N157" s="31" t="s">
        <v>347</v>
      </c>
      <c r="O157" s="31"/>
      <c r="P157" s="31"/>
      <c r="Q157" s="31"/>
      <c r="R157" s="31"/>
      <c r="S157" s="31"/>
      <c r="T157" s="31"/>
      <c r="U157" s="31"/>
      <c r="V157" s="31" t="s">
        <v>348</v>
      </c>
      <c r="W157" s="31" t="s">
        <v>349</v>
      </c>
      <c r="X157" s="31" t="s">
        <v>112</v>
      </c>
      <c r="Y157" s="33">
        <v>6.2999999999999998</v>
      </c>
      <c r="Z157" s="31" t="s">
        <v>350</v>
      </c>
      <c r="AA157" s="31" t="s">
        <v>300</v>
      </c>
      <c r="AB157" s="37" t="s">
        <v>351</v>
      </c>
      <c r="AC157" s="35">
        <v>63.229999999999997</v>
      </c>
      <c r="AD157" s="37">
        <v>63</v>
      </c>
      <c r="AE157" s="36">
        <v>1.302</v>
      </c>
      <c r="AF157" s="31" t="s">
        <v>195</v>
      </c>
      <c r="AG157" s="37" t="s">
        <v>65</v>
      </c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>
        <v>3</v>
      </c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>
        <v>3</v>
      </c>
      <c r="BG157" s="38"/>
      <c r="BH157" s="39">
        <v>401414.16999999998</v>
      </c>
    </row>
    <row r="158" ht="10.5" customHeight="1" outlineLevel="1">
      <c r="A158" s="30"/>
      <c r="B158" s="30"/>
      <c r="C158" s="30"/>
      <c r="D158" s="30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7"/>
      <c r="Z158" s="31"/>
      <c r="AA158" s="31"/>
      <c r="AB158" s="37"/>
      <c r="AC158" s="34"/>
      <c r="AD158" s="37"/>
      <c r="AE158" s="34"/>
      <c r="AF158" s="31" t="s">
        <v>117</v>
      </c>
      <c r="AG158" s="37" t="s">
        <v>65</v>
      </c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>
        <v>66</v>
      </c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>
        <v>66</v>
      </c>
      <c r="BG158" s="38"/>
      <c r="BH158" s="39">
        <v>16399.369999999999</v>
      </c>
    </row>
    <row r="159" ht="10.5" customHeight="1" outlineLevel="1">
      <c r="A159" s="30"/>
      <c r="B159" s="30"/>
      <c r="C159" s="30"/>
      <c r="D159" s="30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7"/>
      <c r="Z159" s="31"/>
      <c r="AA159" s="31"/>
      <c r="AB159" s="37"/>
      <c r="AC159" s="34"/>
      <c r="AD159" s="37"/>
      <c r="AE159" s="34"/>
      <c r="AF159" s="31" t="s">
        <v>119</v>
      </c>
      <c r="AG159" s="37" t="s">
        <v>65</v>
      </c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>
        <v>9</v>
      </c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>
        <v>9</v>
      </c>
      <c r="BG159" s="38"/>
      <c r="BH159" s="39">
        <v>42605.110000000001</v>
      </c>
    </row>
    <row r="160" ht="10.5" customHeight="1" outlineLevel="1">
      <c r="A160" s="30"/>
      <c r="B160" s="30"/>
      <c r="C160" s="30"/>
      <c r="D160" s="30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7"/>
      <c r="Z160" s="31"/>
      <c r="AA160" s="31"/>
      <c r="AB160" s="37"/>
      <c r="AC160" s="34"/>
      <c r="AD160" s="37"/>
      <c r="AE160" s="34"/>
      <c r="AF160" s="31" t="s">
        <v>352</v>
      </c>
      <c r="AG160" s="37" t="s">
        <v>353</v>
      </c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>
        <v>9</v>
      </c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>
        <v>9</v>
      </c>
      <c r="BG160" s="38"/>
      <c r="BH160" s="39">
        <v>8640.3999999999996</v>
      </c>
    </row>
    <row r="161" ht="10.5" customHeight="1" outlineLevel="1">
      <c r="A161" s="30"/>
      <c r="B161" s="30"/>
      <c r="C161" s="30"/>
      <c r="D161" s="30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7"/>
      <c r="Z161" s="31"/>
      <c r="AA161" s="31"/>
      <c r="AB161" s="37"/>
      <c r="AC161" s="34"/>
      <c r="AD161" s="37"/>
      <c r="AE161" s="34"/>
      <c r="AF161" s="31" t="s">
        <v>281</v>
      </c>
      <c r="AG161" s="37" t="s">
        <v>65</v>
      </c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>
        <v>3</v>
      </c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>
        <v>3</v>
      </c>
      <c r="BG161" s="38"/>
      <c r="BH161" s="39">
        <v>36870.269999999997</v>
      </c>
    </row>
    <row r="162" ht="10.5" customHeight="1" outlineLevel="1">
      <c r="A162" s="30" t="s">
        <v>252</v>
      </c>
      <c r="B162" s="30"/>
      <c r="C162" s="30"/>
      <c r="D162" s="30"/>
      <c r="E162" s="31" t="s">
        <v>354</v>
      </c>
      <c r="F162" s="31"/>
      <c r="G162" s="31"/>
      <c r="H162" s="31"/>
      <c r="I162" s="31"/>
      <c r="J162" s="31"/>
      <c r="K162" s="31"/>
      <c r="L162" s="31"/>
      <c r="M162" s="31"/>
      <c r="N162" s="31" t="s">
        <v>355</v>
      </c>
      <c r="O162" s="31"/>
      <c r="P162" s="31"/>
      <c r="Q162" s="31"/>
      <c r="R162" s="31"/>
      <c r="S162" s="31"/>
      <c r="T162" s="31"/>
      <c r="U162" s="31"/>
      <c r="V162" s="31" t="s">
        <v>356</v>
      </c>
      <c r="W162" s="31" t="s">
        <v>357</v>
      </c>
      <c r="X162" s="31" t="s">
        <v>60</v>
      </c>
      <c r="Y162" s="33">
        <v>11.699999999999999</v>
      </c>
      <c r="Z162" s="31" t="s">
        <v>358</v>
      </c>
      <c r="AA162" s="31" t="s">
        <v>359</v>
      </c>
      <c r="AB162" s="37" t="s">
        <v>360</v>
      </c>
      <c r="AC162" s="35">
        <v>74.640000000000001</v>
      </c>
      <c r="AD162" s="37">
        <v>53</v>
      </c>
      <c r="AE162" s="36">
        <v>0.56599999999999995</v>
      </c>
      <c r="AF162" s="31" t="s">
        <v>166</v>
      </c>
      <c r="AG162" s="37" t="s">
        <v>65</v>
      </c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>
        <v>1</v>
      </c>
      <c r="AY162" s="38"/>
      <c r="AZ162" s="38"/>
      <c r="BA162" s="38"/>
      <c r="BB162" s="38"/>
      <c r="BC162" s="38"/>
      <c r="BD162" s="38"/>
      <c r="BE162" s="38"/>
      <c r="BF162" s="38">
        <v>1</v>
      </c>
      <c r="BG162" s="38"/>
      <c r="BH162" s="39">
        <v>653249.18999999994</v>
      </c>
    </row>
    <row r="163" ht="10.5" customHeight="1" outlineLevel="1">
      <c r="A163" s="30"/>
      <c r="B163" s="30"/>
      <c r="C163" s="30"/>
      <c r="D163" s="30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7"/>
      <c r="Z163" s="31"/>
      <c r="AA163" s="31"/>
      <c r="AB163" s="37" t="s">
        <v>361</v>
      </c>
      <c r="AC163" s="34"/>
      <c r="AD163" s="37">
        <v>96</v>
      </c>
      <c r="AE163" s="34"/>
      <c r="AF163" s="31" t="s">
        <v>64</v>
      </c>
      <c r="AG163" s="37" t="s">
        <v>65</v>
      </c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>
        <v>39</v>
      </c>
      <c r="AY163" s="38"/>
      <c r="AZ163" s="38"/>
      <c r="BA163" s="38"/>
      <c r="BB163" s="38"/>
      <c r="BC163" s="38"/>
      <c r="BD163" s="38"/>
      <c r="BE163" s="38"/>
      <c r="BF163" s="38">
        <v>39</v>
      </c>
      <c r="BG163" s="38"/>
      <c r="BH163" s="39">
        <v>23864.919999999998</v>
      </c>
    </row>
    <row r="164" ht="10.5" customHeight="1" outlineLevel="1">
      <c r="A164" s="30"/>
      <c r="B164" s="30"/>
      <c r="C164" s="30"/>
      <c r="D164" s="30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7"/>
      <c r="Z164" s="31"/>
      <c r="AA164" s="31"/>
      <c r="AB164" s="37" t="s">
        <v>361</v>
      </c>
      <c r="AC164" s="34"/>
      <c r="AD164" s="37">
        <v>96</v>
      </c>
      <c r="AE164" s="34"/>
      <c r="AF164" s="31" t="s">
        <v>66</v>
      </c>
      <c r="AG164" s="37" t="s">
        <v>65</v>
      </c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>
        <v>40</v>
      </c>
      <c r="AY164" s="38"/>
      <c r="AZ164" s="38"/>
      <c r="BA164" s="38"/>
      <c r="BB164" s="38"/>
      <c r="BC164" s="38"/>
      <c r="BD164" s="38"/>
      <c r="BE164" s="38"/>
      <c r="BF164" s="38">
        <v>40</v>
      </c>
      <c r="BG164" s="38"/>
      <c r="BH164" s="39">
        <v>208919.41</v>
      </c>
    </row>
    <row r="165" ht="10.5" customHeight="1" outlineLevel="1">
      <c r="A165" s="30"/>
      <c r="B165" s="30"/>
      <c r="C165" s="30"/>
      <c r="D165" s="30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7"/>
      <c r="Z165" s="31"/>
      <c r="AA165" s="31"/>
      <c r="AB165" s="37" t="s">
        <v>360</v>
      </c>
      <c r="AC165" s="34"/>
      <c r="AD165" s="37">
        <v>53</v>
      </c>
      <c r="AE165" s="34"/>
      <c r="AF165" s="31" t="s">
        <v>362</v>
      </c>
      <c r="AG165" s="37" t="s">
        <v>122</v>
      </c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>
        <v>0.35999999999999999</v>
      </c>
      <c r="AY165" s="38"/>
      <c r="AZ165" s="38"/>
      <c r="BA165" s="38"/>
      <c r="BB165" s="38"/>
      <c r="BC165" s="38"/>
      <c r="BD165" s="38"/>
      <c r="BE165" s="38"/>
      <c r="BF165" s="38">
        <v>0.35999999999999999</v>
      </c>
      <c r="BG165" s="38"/>
      <c r="BH165" s="39">
        <v>168488.39999999999</v>
      </c>
    </row>
    <row r="166" ht="10.5" customHeight="1" outlineLevel="1">
      <c r="A166" s="30" t="s">
        <v>252</v>
      </c>
      <c r="B166" s="30"/>
      <c r="C166" s="30"/>
      <c r="D166" s="30"/>
      <c r="E166" s="31" t="s">
        <v>363</v>
      </c>
      <c r="F166" s="31"/>
      <c r="G166" s="31"/>
      <c r="H166" s="31"/>
      <c r="I166" s="31"/>
      <c r="J166" s="31"/>
      <c r="K166" s="31"/>
      <c r="L166" s="31"/>
      <c r="M166" s="31"/>
      <c r="N166" s="31" t="s">
        <v>364</v>
      </c>
      <c r="O166" s="31"/>
      <c r="P166" s="31"/>
      <c r="Q166" s="31"/>
      <c r="R166" s="31"/>
      <c r="S166" s="31"/>
      <c r="T166" s="31"/>
      <c r="U166" s="31"/>
      <c r="V166" s="31" t="s">
        <v>365</v>
      </c>
      <c r="W166" s="31" t="s">
        <v>366</v>
      </c>
      <c r="X166" s="31" t="s">
        <v>60</v>
      </c>
      <c r="Y166" s="33">
        <v>11.130000000000001</v>
      </c>
      <c r="Z166" s="31" t="s">
        <v>367</v>
      </c>
      <c r="AA166" s="31" t="s">
        <v>359</v>
      </c>
      <c r="AB166" s="37" t="s">
        <v>368</v>
      </c>
      <c r="AC166" s="35">
        <v>79.450000000000003</v>
      </c>
      <c r="AD166" s="37">
        <v>69</v>
      </c>
      <c r="AE166" s="36">
        <v>0.14199999999999999</v>
      </c>
      <c r="AF166" s="31" t="s">
        <v>369</v>
      </c>
      <c r="AG166" s="37" t="s">
        <v>370</v>
      </c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>
        <v>7</v>
      </c>
      <c r="AW166" s="38"/>
      <c r="AX166" s="38"/>
      <c r="AY166" s="38"/>
      <c r="AZ166" s="38"/>
      <c r="BA166" s="38"/>
      <c r="BB166" s="38"/>
      <c r="BC166" s="38"/>
      <c r="BD166" s="38"/>
      <c r="BE166" s="38"/>
      <c r="BF166" s="38">
        <v>7</v>
      </c>
      <c r="BG166" s="38"/>
      <c r="BH166" s="39">
        <v>30576.529999999999</v>
      </c>
    </row>
    <row r="167" ht="10.5" customHeight="1" outlineLevel="1">
      <c r="A167" s="30" t="s">
        <v>252</v>
      </c>
      <c r="B167" s="30"/>
      <c r="C167" s="30"/>
      <c r="D167" s="30"/>
      <c r="E167" s="31" t="s">
        <v>371</v>
      </c>
      <c r="F167" s="31"/>
      <c r="G167" s="31"/>
      <c r="H167" s="31"/>
      <c r="I167" s="31"/>
      <c r="J167" s="31"/>
      <c r="K167" s="31"/>
      <c r="L167" s="31"/>
      <c r="M167" s="31"/>
      <c r="N167" s="31" t="s">
        <v>372</v>
      </c>
      <c r="O167" s="31"/>
      <c r="P167" s="31"/>
      <c r="Q167" s="31"/>
      <c r="R167" s="31"/>
      <c r="S167" s="31"/>
      <c r="T167" s="31"/>
      <c r="U167" s="31"/>
      <c r="V167" s="31" t="s">
        <v>373</v>
      </c>
      <c r="W167" s="31" t="s">
        <v>374</v>
      </c>
      <c r="X167" s="31" t="s">
        <v>60</v>
      </c>
      <c r="Y167" s="33">
        <v>33.299999999999997</v>
      </c>
      <c r="Z167" s="31" t="s">
        <v>375</v>
      </c>
      <c r="AA167" s="31" t="s">
        <v>376</v>
      </c>
      <c r="AB167" s="37" t="s">
        <v>377</v>
      </c>
      <c r="AC167" s="35">
        <v>52.549999999999997</v>
      </c>
      <c r="AD167" s="37">
        <v>53</v>
      </c>
      <c r="AE167" s="36">
        <v>8.3620000000000001</v>
      </c>
      <c r="AF167" s="31" t="s">
        <v>70</v>
      </c>
      <c r="AG167" s="37" t="s">
        <v>65</v>
      </c>
      <c r="AH167" s="38"/>
      <c r="AI167" s="38"/>
      <c r="AJ167" s="38"/>
      <c r="AK167" s="38"/>
      <c r="AL167" s="38"/>
      <c r="AM167" s="38"/>
      <c r="AN167" s="38">
        <v>30</v>
      </c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>
        <v>30</v>
      </c>
      <c r="BG167" s="38"/>
      <c r="BH167" s="39">
        <v>1713534.01</v>
      </c>
    </row>
    <row r="168" ht="10.5" customHeight="1" outlineLevel="1">
      <c r="A168" s="30"/>
      <c r="B168" s="30"/>
      <c r="C168" s="30"/>
      <c r="D168" s="30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7"/>
      <c r="Z168" s="31"/>
      <c r="AA168" s="31"/>
      <c r="AB168" s="37"/>
      <c r="AC168" s="34"/>
      <c r="AD168" s="37"/>
      <c r="AE168" s="34"/>
      <c r="AF168" s="31" t="s">
        <v>64</v>
      </c>
      <c r="AG168" s="37" t="s">
        <v>65</v>
      </c>
      <c r="AH168" s="38"/>
      <c r="AI168" s="38"/>
      <c r="AJ168" s="38"/>
      <c r="AK168" s="38"/>
      <c r="AL168" s="38"/>
      <c r="AM168" s="38"/>
      <c r="AN168" s="38">
        <v>103</v>
      </c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>
        <v>103</v>
      </c>
      <c r="BG168" s="38"/>
      <c r="BH168" s="39">
        <v>506989.22999999998</v>
      </c>
    </row>
    <row r="169" ht="10.5" customHeight="1" outlineLevel="1">
      <c r="A169" s="30"/>
      <c r="B169" s="30"/>
      <c r="C169" s="30"/>
      <c r="D169" s="30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7"/>
      <c r="Z169" s="31"/>
      <c r="AA169" s="31"/>
      <c r="AB169" s="37"/>
      <c r="AC169" s="34"/>
      <c r="AD169" s="37"/>
      <c r="AE169" s="34"/>
      <c r="AF169" s="31" t="s">
        <v>66</v>
      </c>
      <c r="AG169" s="37" t="s">
        <v>65</v>
      </c>
      <c r="AH169" s="38"/>
      <c r="AI169" s="38"/>
      <c r="AJ169" s="38"/>
      <c r="AK169" s="38"/>
      <c r="AL169" s="38"/>
      <c r="AM169" s="38"/>
      <c r="AN169" s="38">
        <v>85</v>
      </c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>
        <v>85</v>
      </c>
      <c r="BG169" s="38"/>
      <c r="BH169" s="39">
        <v>488303.78999999998</v>
      </c>
    </row>
    <row r="170" ht="10.5" customHeight="1" outlineLevel="1">
      <c r="A170" s="30" t="s">
        <v>252</v>
      </c>
      <c r="B170" s="30"/>
      <c r="C170" s="30"/>
      <c r="D170" s="30"/>
      <c r="E170" s="31" t="s">
        <v>378</v>
      </c>
      <c r="F170" s="31"/>
      <c r="G170" s="31"/>
      <c r="H170" s="31"/>
      <c r="I170" s="31"/>
      <c r="J170" s="31"/>
      <c r="K170" s="31"/>
      <c r="L170" s="31"/>
      <c r="M170" s="31"/>
      <c r="N170" s="31" t="s">
        <v>379</v>
      </c>
      <c r="O170" s="31"/>
      <c r="P170" s="31"/>
      <c r="Q170" s="31"/>
      <c r="R170" s="31"/>
      <c r="S170" s="31"/>
      <c r="T170" s="31"/>
      <c r="U170" s="31"/>
      <c r="V170" s="31" t="s">
        <v>380</v>
      </c>
      <c r="W170" s="31" t="s">
        <v>381</v>
      </c>
      <c r="X170" s="31" t="s">
        <v>60</v>
      </c>
      <c r="Y170" s="33">
        <v>43.130000000000003</v>
      </c>
      <c r="Z170" s="31" t="s">
        <v>382</v>
      </c>
      <c r="AA170" s="31" t="s">
        <v>293</v>
      </c>
      <c r="AB170" s="37" t="s">
        <v>383</v>
      </c>
      <c r="AC170" s="35">
        <v>89.989999999999995</v>
      </c>
      <c r="AD170" s="37">
        <v>80</v>
      </c>
      <c r="AE170" s="34"/>
      <c r="AF170" s="31" t="s">
        <v>98</v>
      </c>
      <c r="AG170" s="37" t="s">
        <v>99</v>
      </c>
      <c r="AH170" s="38">
        <v>1.1299999999999999</v>
      </c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>
        <v>1.1299999999999999</v>
      </c>
      <c r="BG170" s="38"/>
      <c r="BH170" s="39">
        <v>35820.940000000002</v>
      </c>
    </row>
    <row r="171" ht="10.5" customHeight="1" outlineLevel="1">
      <c r="A171" s="30" t="s">
        <v>252</v>
      </c>
      <c r="B171" s="30"/>
      <c r="C171" s="30"/>
      <c r="D171" s="30"/>
      <c r="E171" s="43" t="s">
        <v>384</v>
      </c>
      <c r="F171" s="43"/>
      <c r="G171" s="43"/>
      <c r="H171" s="43"/>
      <c r="I171" s="43"/>
      <c r="J171" s="43"/>
      <c r="K171" s="43"/>
      <c r="L171" s="43"/>
      <c r="M171" s="43"/>
      <c r="N171" s="37" t="s">
        <v>385</v>
      </c>
      <c r="O171" s="37"/>
      <c r="P171" s="37"/>
      <c r="Q171" s="37"/>
      <c r="R171" s="37"/>
      <c r="S171" s="37"/>
      <c r="T171" s="31"/>
      <c r="U171" s="31"/>
      <c r="V171" s="30" t="s">
        <v>386</v>
      </c>
      <c r="W171" s="30" t="s">
        <v>387</v>
      </c>
      <c r="X171" s="30" t="s">
        <v>60</v>
      </c>
      <c r="Y171" s="33">
        <v>15.545</v>
      </c>
      <c r="Z171" s="30" t="s">
        <v>388</v>
      </c>
      <c r="AA171" s="30" t="s">
        <v>321</v>
      </c>
      <c r="AB171" s="37" t="s">
        <v>389</v>
      </c>
      <c r="AC171" s="35">
        <v>82.510000000000005</v>
      </c>
      <c r="AD171" s="37">
        <v>79</v>
      </c>
      <c r="AE171" s="34"/>
      <c r="AF171" s="31" t="s">
        <v>98</v>
      </c>
      <c r="AG171" s="37" t="s">
        <v>99</v>
      </c>
      <c r="AH171" s="38"/>
      <c r="AI171" s="38"/>
      <c r="AJ171" s="38">
        <v>0.58999999999999997</v>
      </c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>
        <v>0.58999999999999997</v>
      </c>
      <c r="BG171" s="38"/>
      <c r="BH171" s="39">
        <v>31076.389999999999</v>
      </c>
    </row>
    <row r="172" ht="10.5" customHeight="1" outlineLevel="1">
      <c r="A172" s="30"/>
      <c r="B172" s="30"/>
      <c r="C172" s="30"/>
      <c r="D172" s="30"/>
      <c r="E172" s="43"/>
      <c r="F172" s="43"/>
      <c r="G172" s="43"/>
      <c r="H172" s="43"/>
      <c r="I172" s="43"/>
      <c r="J172" s="43"/>
      <c r="K172" s="43"/>
      <c r="L172" s="43"/>
      <c r="M172" s="43"/>
      <c r="N172" s="37"/>
      <c r="O172" s="37"/>
      <c r="P172" s="37"/>
      <c r="Q172" s="37"/>
      <c r="R172" s="37"/>
      <c r="S172" s="37"/>
      <c r="T172" s="31"/>
      <c r="U172" s="31"/>
      <c r="V172" s="30"/>
      <c r="W172" s="30"/>
      <c r="X172" s="30"/>
      <c r="Y172" s="33"/>
      <c r="Z172" s="30"/>
      <c r="AA172" s="30"/>
      <c r="AB172" s="37" t="s">
        <v>390</v>
      </c>
      <c r="AC172" s="35"/>
      <c r="AD172" s="37">
        <v>86</v>
      </c>
      <c r="AE172" s="34"/>
      <c r="AF172" s="31" t="s">
        <v>98</v>
      </c>
      <c r="AG172" s="37" t="s">
        <v>99</v>
      </c>
      <c r="AH172" s="38"/>
      <c r="AI172" s="38"/>
      <c r="AJ172" s="38">
        <v>3.3999999999999999</v>
      </c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>
        <v>3.3999999999999999</v>
      </c>
      <c r="BG172" s="38"/>
      <c r="BH172" s="39">
        <v>186458.32000000001</v>
      </c>
    </row>
    <row r="173" ht="10.5" customHeight="1" outlineLevel="1">
      <c r="A173" s="30" t="s">
        <v>252</v>
      </c>
      <c r="B173" s="30"/>
      <c r="C173" s="30"/>
      <c r="D173" s="30"/>
      <c r="E173" s="31" t="s">
        <v>391</v>
      </c>
      <c r="F173" s="31"/>
      <c r="G173" s="31"/>
      <c r="H173" s="31"/>
      <c r="I173" s="31"/>
      <c r="J173" s="31"/>
      <c r="K173" s="31"/>
      <c r="L173" s="31"/>
      <c r="M173" s="31"/>
      <c r="N173" s="31" t="s">
        <v>392</v>
      </c>
      <c r="O173" s="31"/>
      <c r="P173" s="31"/>
      <c r="Q173" s="31"/>
      <c r="R173" s="31"/>
      <c r="S173" s="31"/>
      <c r="T173" s="31"/>
      <c r="U173" s="31"/>
      <c r="V173" s="31" t="s">
        <v>393</v>
      </c>
      <c r="W173" s="31" t="s">
        <v>394</v>
      </c>
      <c r="X173" s="31" t="s">
        <v>60</v>
      </c>
      <c r="Y173" s="33">
        <v>53.530000000000001</v>
      </c>
      <c r="Z173" s="31" t="s">
        <v>395</v>
      </c>
      <c r="AA173" s="31" t="s">
        <v>293</v>
      </c>
      <c r="AB173" s="37" t="s">
        <v>396</v>
      </c>
      <c r="AC173" s="35">
        <v>90.030000000000001</v>
      </c>
      <c r="AD173" s="37">
        <v>72</v>
      </c>
      <c r="AE173" s="34"/>
      <c r="AF173" s="31" t="s">
        <v>98</v>
      </c>
      <c r="AG173" s="37" t="s">
        <v>99</v>
      </c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>
        <v>4.8499999999999996</v>
      </c>
      <c r="AY173" s="38"/>
      <c r="AZ173" s="38"/>
      <c r="BA173" s="38"/>
      <c r="BB173" s="38"/>
      <c r="BC173" s="38"/>
      <c r="BD173" s="38"/>
      <c r="BE173" s="38"/>
      <c r="BF173" s="38">
        <v>4.8499999999999996</v>
      </c>
      <c r="BG173" s="38"/>
      <c r="BH173" s="39">
        <v>96222.369999999995</v>
      </c>
    </row>
    <row r="174" ht="10.5" customHeight="1" outlineLevel="1">
      <c r="A174" s="30" t="s">
        <v>252</v>
      </c>
      <c r="B174" s="30"/>
      <c r="C174" s="30"/>
      <c r="D174" s="30"/>
      <c r="E174" s="30" t="s">
        <v>397</v>
      </c>
      <c r="F174" s="30"/>
      <c r="G174" s="30"/>
      <c r="H174" s="30"/>
      <c r="I174" s="30"/>
      <c r="J174" s="30"/>
      <c r="K174" s="30"/>
      <c r="L174" s="30"/>
      <c r="M174" s="30"/>
      <c r="N174" s="30" t="s">
        <v>398</v>
      </c>
      <c r="O174" s="30"/>
      <c r="P174" s="30"/>
      <c r="Q174" s="30"/>
      <c r="R174" s="30"/>
      <c r="S174" s="30"/>
      <c r="T174" s="31"/>
      <c r="U174" s="31"/>
      <c r="V174" s="30" t="s">
        <v>399</v>
      </c>
      <c r="W174" s="30" t="s">
        <v>400</v>
      </c>
      <c r="X174" s="30" t="s">
        <v>60</v>
      </c>
      <c r="Y174" s="33">
        <v>7.0999999999999996</v>
      </c>
      <c r="Z174" s="30" t="s">
        <v>401</v>
      </c>
      <c r="AA174" s="30" t="s">
        <v>402</v>
      </c>
      <c r="AB174" s="37" t="s">
        <v>280</v>
      </c>
      <c r="AC174" s="35">
        <v>77.049999999999997</v>
      </c>
      <c r="AD174" s="37">
        <v>63</v>
      </c>
      <c r="AE174" s="34"/>
      <c r="AF174" s="31" t="s">
        <v>98</v>
      </c>
      <c r="AG174" s="37" t="s">
        <v>99</v>
      </c>
      <c r="AH174" s="38"/>
      <c r="AI174" s="38"/>
      <c r="AJ174" s="38"/>
      <c r="AK174" s="38"/>
      <c r="AL174" s="38">
        <v>0.10000000000000001</v>
      </c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>
        <v>0.10000000000000001</v>
      </c>
      <c r="BG174" s="38"/>
      <c r="BH174" s="39">
        <v>1650.1800000000003</v>
      </c>
    </row>
    <row r="175" ht="10.5" customHeight="1" outlineLevel="1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1"/>
      <c r="U175" s="31"/>
      <c r="V175" s="30"/>
      <c r="W175" s="30"/>
      <c r="X175" s="30"/>
      <c r="Y175" s="33"/>
      <c r="Z175" s="30"/>
      <c r="AA175" s="30"/>
      <c r="AB175" s="37" t="s">
        <v>403</v>
      </c>
      <c r="AC175" s="35"/>
      <c r="AD175" s="37">
        <v>71</v>
      </c>
      <c r="AE175" s="34"/>
      <c r="AF175" s="31" t="s">
        <v>98</v>
      </c>
      <c r="AG175" s="37" t="s">
        <v>99</v>
      </c>
      <c r="AH175" s="38"/>
      <c r="AI175" s="38"/>
      <c r="AJ175" s="38"/>
      <c r="AK175" s="38"/>
      <c r="AL175" s="38">
        <v>0.040000000000000001</v>
      </c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>
        <v>0.040000000000000001</v>
      </c>
      <c r="BG175" s="38"/>
      <c r="BH175" s="39">
        <v>660.08000000000004</v>
      </c>
    </row>
    <row r="176" ht="10.5" customHeight="1" outlineLevel="1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1"/>
      <c r="U176" s="31"/>
      <c r="V176" s="30"/>
      <c r="W176" s="30"/>
      <c r="X176" s="30"/>
      <c r="Y176" s="33"/>
      <c r="Z176" s="30"/>
      <c r="AA176" s="30"/>
      <c r="AB176" s="37" t="s">
        <v>404</v>
      </c>
      <c r="AC176" s="35"/>
      <c r="AD176" s="37">
        <v>79</v>
      </c>
      <c r="AE176" s="34"/>
      <c r="AF176" s="31" t="s">
        <v>98</v>
      </c>
      <c r="AG176" s="37" t="s">
        <v>99</v>
      </c>
      <c r="AH176" s="38"/>
      <c r="AI176" s="38"/>
      <c r="AJ176" s="38"/>
      <c r="AK176" s="38"/>
      <c r="AL176" s="38">
        <v>0.029999999999999999</v>
      </c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>
        <v>0.029999999999999999</v>
      </c>
      <c r="BG176" s="38"/>
      <c r="BH176" s="39">
        <v>330.04000000000002</v>
      </c>
    </row>
    <row r="177" ht="10.5" customHeight="1" outlineLevel="1">
      <c r="A177" s="30" t="s">
        <v>252</v>
      </c>
      <c r="B177" s="30"/>
      <c r="C177" s="30"/>
      <c r="D177" s="30"/>
      <c r="E177" s="30" t="s">
        <v>405</v>
      </c>
      <c r="F177" s="30"/>
      <c r="G177" s="30"/>
      <c r="H177" s="30"/>
      <c r="I177" s="30"/>
      <c r="J177" s="30"/>
      <c r="K177" s="30"/>
      <c r="L177" s="30"/>
      <c r="M177" s="30"/>
      <c r="N177" s="30" t="s">
        <v>406</v>
      </c>
      <c r="O177" s="30"/>
      <c r="P177" s="30"/>
      <c r="Q177" s="30"/>
      <c r="R177" s="30"/>
      <c r="S177" s="30"/>
      <c r="T177" s="31"/>
      <c r="U177" s="31"/>
      <c r="V177" s="30" t="s">
        <v>407</v>
      </c>
      <c r="W177" s="30" t="s">
        <v>408</v>
      </c>
      <c r="X177" s="30" t="s">
        <v>60</v>
      </c>
      <c r="Y177" s="33">
        <v>7.0199999999999996</v>
      </c>
      <c r="Z177" s="30" t="s">
        <v>409</v>
      </c>
      <c r="AA177" s="30" t="s">
        <v>410</v>
      </c>
      <c r="AB177" s="37" t="s">
        <v>411</v>
      </c>
      <c r="AC177" s="35">
        <v>71.349999999999994</v>
      </c>
      <c r="AD177" s="37">
        <v>58</v>
      </c>
      <c r="AE177" s="34"/>
      <c r="AF177" s="31" t="s">
        <v>98</v>
      </c>
      <c r="AG177" s="37" t="s">
        <v>99</v>
      </c>
      <c r="AH177" s="38"/>
      <c r="AI177" s="38"/>
      <c r="AJ177" s="38"/>
      <c r="AK177" s="38"/>
      <c r="AL177" s="38">
        <v>0.050000000000000003</v>
      </c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>
        <v>0.050000000000000003</v>
      </c>
      <c r="BG177" s="38"/>
      <c r="BH177" s="39">
        <v>888.95900000000017</v>
      </c>
    </row>
    <row r="178" ht="10.5" customHeight="1" outlineLevel="1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1"/>
      <c r="U178" s="31"/>
      <c r="V178" s="30"/>
      <c r="W178" s="30"/>
      <c r="X178" s="30"/>
      <c r="Y178" s="33"/>
      <c r="Z178" s="30"/>
      <c r="AA178" s="30"/>
      <c r="AB178" s="37" t="s">
        <v>412</v>
      </c>
      <c r="AC178" s="35"/>
      <c r="AD178" s="37">
        <v>75</v>
      </c>
      <c r="AE178" s="34"/>
      <c r="AF178" s="31" t="s">
        <v>98</v>
      </c>
      <c r="AG178" s="37" t="s">
        <v>99</v>
      </c>
      <c r="AH178" s="38"/>
      <c r="AI178" s="38"/>
      <c r="AJ178" s="38"/>
      <c r="AK178" s="38"/>
      <c r="AL178" s="38">
        <v>0.01</v>
      </c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>
        <v>0.01</v>
      </c>
      <c r="BG178" s="38"/>
      <c r="BH178" s="39">
        <v>177.791</v>
      </c>
    </row>
    <row r="179" ht="10.5" customHeight="1" outlineLevel="1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1"/>
      <c r="U179" s="31"/>
      <c r="V179" s="30"/>
      <c r="W179" s="30"/>
      <c r="X179" s="30"/>
      <c r="Y179" s="33"/>
      <c r="Z179" s="30"/>
      <c r="AA179" s="30"/>
      <c r="AB179" s="37" t="s">
        <v>404</v>
      </c>
      <c r="AC179" s="35"/>
      <c r="AD179" s="37">
        <v>81</v>
      </c>
      <c r="AE179" s="34"/>
      <c r="AF179" s="31" t="s">
        <v>98</v>
      </c>
      <c r="AG179" s="37" t="s">
        <v>99</v>
      </c>
      <c r="AH179" s="38"/>
      <c r="AI179" s="38"/>
      <c r="AJ179" s="38"/>
      <c r="AK179" s="38"/>
      <c r="AL179" s="38">
        <v>0.040000000000000001</v>
      </c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>
        <v>0.040000000000000001</v>
      </c>
      <c r="BG179" s="38"/>
      <c r="BH179" s="39">
        <v>711.15999999999997</v>
      </c>
    </row>
    <row r="180" ht="10.5" customHeight="1" outlineLevel="1">
      <c r="A180" s="30" t="s">
        <v>252</v>
      </c>
      <c r="B180" s="30"/>
      <c r="C180" s="30"/>
      <c r="D180" s="30"/>
      <c r="E180" s="44" t="s">
        <v>413</v>
      </c>
      <c r="F180" s="44"/>
      <c r="G180" s="44"/>
      <c r="H180" s="44"/>
      <c r="I180" s="44"/>
      <c r="J180" s="44"/>
      <c r="K180" s="44"/>
      <c r="L180" s="44"/>
      <c r="M180" s="44"/>
      <c r="N180" s="30" t="s">
        <v>414</v>
      </c>
      <c r="O180" s="30"/>
      <c r="P180" s="30"/>
      <c r="Q180" s="30"/>
      <c r="R180" s="30"/>
      <c r="S180" s="30"/>
      <c r="T180" s="31"/>
      <c r="U180" s="31"/>
      <c r="V180" s="30" t="s">
        <v>415</v>
      </c>
      <c r="W180" s="30" t="s">
        <v>416</v>
      </c>
      <c r="X180" s="30" t="s">
        <v>60</v>
      </c>
      <c r="Y180" s="33">
        <v>57.420000000000002</v>
      </c>
      <c r="Z180" s="30" t="s">
        <v>367</v>
      </c>
      <c r="AA180" s="30" t="s">
        <v>417</v>
      </c>
      <c r="AB180" s="37" t="s">
        <v>418</v>
      </c>
      <c r="AC180" s="35">
        <v>72.290000000000006</v>
      </c>
      <c r="AD180" s="37">
        <v>67</v>
      </c>
      <c r="AE180" s="34"/>
      <c r="AF180" s="31" t="s">
        <v>98</v>
      </c>
      <c r="AG180" s="37" t="s">
        <v>99</v>
      </c>
      <c r="AH180" s="38"/>
      <c r="AI180" s="38"/>
      <c r="AJ180" s="38">
        <v>1.05</v>
      </c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>
        <v>1.05</v>
      </c>
      <c r="BG180" s="38"/>
      <c r="BH180" s="39">
        <v>61302.119999999995</v>
      </c>
    </row>
    <row r="181" ht="10.5" customHeight="1" outlineLevel="1">
      <c r="A181" s="30"/>
      <c r="B181" s="30"/>
      <c r="C181" s="30"/>
      <c r="D181" s="30"/>
      <c r="E181" s="44"/>
      <c r="F181" s="44"/>
      <c r="G181" s="44"/>
      <c r="H181" s="44"/>
      <c r="I181" s="44"/>
      <c r="J181" s="44"/>
      <c r="K181" s="44"/>
      <c r="L181" s="44"/>
      <c r="M181" s="44"/>
      <c r="N181" s="30"/>
      <c r="O181" s="30"/>
      <c r="P181" s="30"/>
      <c r="Q181" s="30"/>
      <c r="R181" s="30"/>
      <c r="S181" s="30"/>
      <c r="T181" s="31"/>
      <c r="U181" s="31"/>
      <c r="V181" s="30"/>
      <c r="W181" s="30"/>
      <c r="X181" s="30"/>
      <c r="Y181" s="33"/>
      <c r="Z181" s="30"/>
      <c r="AA181" s="30"/>
      <c r="AB181" s="37" t="s">
        <v>419</v>
      </c>
      <c r="AC181" s="35"/>
      <c r="AD181" s="37">
        <v>66</v>
      </c>
      <c r="AE181" s="34"/>
      <c r="AF181" s="31" t="s">
        <v>98</v>
      </c>
      <c r="AG181" s="37" t="s">
        <v>99</v>
      </c>
      <c r="AH181" s="38"/>
      <c r="AI181" s="38"/>
      <c r="AJ181" s="38">
        <v>1.53</v>
      </c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>
        <v>1.53</v>
      </c>
      <c r="BG181" s="38"/>
      <c r="BH181" s="39">
        <v>91953</v>
      </c>
    </row>
    <row r="182" ht="10.5" customHeight="1" outlineLevel="1">
      <c r="A182" s="30"/>
      <c r="B182" s="30"/>
      <c r="C182" s="30"/>
      <c r="D182" s="30"/>
      <c r="E182" s="44"/>
      <c r="F182" s="44"/>
      <c r="G182" s="44"/>
      <c r="H182" s="44"/>
      <c r="I182" s="44"/>
      <c r="J182" s="44"/>
      <c r="K182" s="44"/>
      <c r="L182" s="44"/>
      <c r="M182" s="44"/>
      <c r="N182" s="30"/>
      <c r="O182" s="30"/>
      <c r="P182" s="30"/>
      <c r="Q182" s="30"/>
      <c r="R182" s="30"/>
      <c r="S182" s="30"/>
      <c r="T182" s="31"/>
      <c r="U182" s="31"/>
      <c r="V182" s="30"/>
      <c r="W182" s="30"/>
      <c r="X182" s="30"/>
      <c r="Y182" s="33"/>
      <c r="Z182" s="30"/>
      <c r="AA182" s="30"/>
      <c r="AB182" s="37" t="s">
        <v>420</v>
      </c>
      <c r="AC182" s="35"/>
      <c r="AD182" s="37">
        <v>85</v>
      </c>
      <c r="AE182" s="34"/>
      <c r="AF182" s="31" t="s">
        <v>98</v>
      </c>
      <c r="AG182" s="37" t="s">
        <v>99</v>
      </c>
      <c r="AH182" s="38"/>
      <c r="AI182" s="38"/>
      <c r="AJ182" s="38">
        <v>1.02</v>
      </c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>
        <v>1.02</v>
      </c>
      <c r="BG182" s="38"/>
      <c r="BH182" s="39">
        <v>61302</v>
      </c>
    </row>
    <row r="183" ht="10.5" customHeight="1" outlineLevel="1">
      <c r="A183" s="30" t="s">
        <v>252</v>
      </c>
      <c r="B183" s="30"/>
      <c r="C183" s="30"/>
      <c r="D183" s="30"/>
      <c r="E183" s="30" t="s">
        <v>421</v>
      </c>
      <c r="F183" s="30"/>
      <c r="G183" s="30"/>
      <c r="H183" s="30"/>
      <c r="I183" s="30"/>
      <c r="J183" s="30"/>
      <c r="K183" s="30"/>
      <c r="L183" s="30"/>
      <c r="M183" s="30"/>
      <c r="N183" s="30" t="s">
        <v>422</v>
      </c>
      <c r="O183" s="30"/>
      <c r="P183" s="30"/>
      <c r="Q183" s="30"/>
      <c r="R183" s="30"/>
      <c r="S183" s="30"/>
      <c r="T183" s="31"/>
      <c r="U183" s="31"/>
      <c r="V183" s="30" t="s">
        <v>423</v>
      </c>
      <c r="W183" s="30" t="s">
        <v>424</v>
      </c>
      <c r="X183" s="30" t="s">
        <v>60</v>
      </c>
      <c r="Y183" s="33">
        <v>35.060000000000002</v>
      </c>
      <c r="Z183" s="30" t="s">
        <v>425</v>
      </c>
      <c r="AA183" s="30" t="s">
        <v>328</v>
      </c>
      <c r="AB183" s="37" t="s">
        <v>426</v>
      </c>
      <c r="AC183" s="35">
        <v>84.549999999999997</v>
      </c>
      <c r="AD183" s="37">
        <v>91</v>
      </c>
      <c r="AE183" s="34"/>
      <c r="AF183" s="31" t="s">
        <v>98</v>
      </c>
      <c r="AG183" s="37" t="s">
        <v>99</v>
      </c>
      <c r="AH183" s="38">
        <v>0.050000000000000003</v>
      </c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>
        <v>0.050000000000000003</v>
      </c>
      <c r="BG183" s="38"/>
      <c r="BH183" s="39">
        <v>1272.9000000000001</v>
      </c>
    </row>
    <row r="184" ht="10.5" customHeight="1" outlineLevel="1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1"/>
      <c r="U184" s="31"/>
      <c r="V184" s="30"/>
      <c r="W184" s="30"/>
      <c r="X184" s="30"/>
      <c r="Y184" s="33"/>
      <c r="Z184" s="30"/>
      <c r="AA184" s="30"/>
      <c r="AB184" s="37" t="s">
        <v>427</v>
      </c>
      <c r="AC184" s="35"/>
      <c r="AD184" s="37">
        <v>79</v>
      </c>
      <c r="AE184" s="34"/>
      <c r="AF184" s="31" t="s">
        <v>98</v>
      </c>
      <c r="AG184" s="37" t="s">
        <v>99</v>
      </c>
      <c r="AH184" s="38">
        <v>1.4099999999999999</v>
      </c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>
        <v>1.4099999999999999</v>
      </c>
      <c r="BG184" s="38"/>
      <c r="BH184" s="39">
        <v>34369.619999999995</v>
      </c>
    </row>
    <row r="185" ht="10.5" customHeight="1" outlineLevel="1">
      <c r="A185" s="30" t="s">
        <v>252</v>
      </c>
      <c r="B185" s="30"/>
      <c r="C185" s="30"/>
      <c r="D185" s="30"/>
      <c r="E185" s="31" t="s">
        <v>428</v>
      </c>
      <c r="F185" s="31"/>
      <c r="G185" s="31"/>
      <c r="H185" s="31"/>
      <c r="I185" s="31"/>
      <c r="J185" s="31"/>
      <c r="K185" s="31"/>
      <c r="L185" s="31"/>
      <c r="M185" s="31"/>
      <c r="N185" s="31" t="s">
        <v>429</v>
      </c>
      <c r="O185" s="31"/>
      <c r="P185" s="31"/>
      <c r="Q185" s="31"/>
      <c r="R185" s="31"/>
      <c r="S185" s="31"/>
      <c r="T185" s="31"/>
      <c r="U185" s="31"/>
      <c r="V185" s="31" t="s">
        <v>430</v>
      </c>
      <c r="W185" s="31" t="s">
        <v>431</v>
      </c>
      <c r="X185" s="31" t="s">
        <v>60</v>
      </c>
      <c r="Y185" s="33">
        <v>23.050000000000001</v>
      </c>
      <c r="Z185" s="31" t="s">
        <v>432</v>
      </c>
      <c r="AA185" s="31" t="s">
        <v>433</v>
      </c>
      <c r="AB185" s="37" t="s">
        <v>87</v>
      </c>
      <c r="AC185" s="35">
        <v>50.549999999999997</v>
      </c>
      <c r="AD185" s="37">
        <v>63</v>
      </c>
      <c r="AE185" s="34"/>
      <c r="AF185" s="31" t="s">
        <v>98</v>
      </c>
      <c r="AG185" s="37" t="s">
        <v>99</v>
      </c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>
        <v>2</v>
      </c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>
        <v>2</v>
      </c>
      <c r="BG185" s="38"/>
      <c r="BH185" s="39">
        <v>85220.130000000005</v>
      </c>
    </row>
    <row r="186" ht="10.5" customHeight="1" outlineLevel="1">
      <c r="A186" s="30" t="s">
        <v>252</v>
      </c>
      <c r="B186" s="30"/>
      <c r="C186" s="30"/>
      <c r="D186" s="30"/>
      <c r="E186" s="31" t="s">
        <v>434</v>
      </c>
      <c r="F186" s="31"/>
      <c r="G186" s="31"/>
      <c r="H186" s="31"/>
      <c r="I186" s="31"/>
      <c r="J186" s="31"/>
      <c r="K186" s="31"/>
      <c r="L186" s="31"/>
      <c r="M186" s="31"/>
      <c r="N186" s="31" t="s">
        <v>435</v>
      </c>
      <c r="O186" s="31"/>
      <c r="P186" s="31"/>
      <c r="Q186" s="31"/>
      <c r="R186" s="31"/>
      <c r="S186" s="31"/>
      <c r="T186" s="31"/>
      <c r="U186" s="31"/>
      <c r="V186" s="31" t="s">
        <v>436</v>
      </c>
      <c r="W186" s="31" t="s">
        <v>437</v>
      </c>
      <c r="X186" s="31" t="s">
        <v>60</v>
      </c>
      <c r="Y186" s="33">
        <v>17.399999999999999</v>
      </c>
      <c r="Z186" s="31" t="s">
        <v>438</v>
      </c>
      <c r="AA186" s="31" t="s">
        <v>223</v>
      </c>
      <c r="AB186" s="37" t="s">
        <v>439</v>
      </c>
      <c r="AC186" s="35">
        <v>77.609999999999999</v>
      </c>
      <c r="AD186" s="37">
        <v>65</v>
      </c>
      <c r="AE186" s="34"/>
      <c r="AF186" s="31" t="s">
        <v>98</v>
      </c>
      <c r="AG186" s="37" t="s">
        <v>99</v>
      </c>
      <c r="AH186" s="38"/>
      <c r="AI186" s="38"/>
      <c r="AJ186" s="38">
        <v>2</v>
      </c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>
        <v>2</v>
      </c>
      <c r="BG186" s="38"/>
      <c r="BH186" s="39">
        <v>42206.110000000001</v>
      </c>
    </row>
    <row r="187" ht="10.5" customHeight="1" outlineLevel="1">
      <c r="A187" s="30" t="s">
        <v>252</v>
      </c>
      <c r="B187" s="30"/>
      <c r="C187" s="30"/>
      <c r="D187" s="30"/>
      <c r="E187" s="31" t="s">
        <v>440</v>
      </c>
      <c r="F187" s="31"/>
      <c r="G187" s="31"/>
      <c r="H187" s="31"/>
      <c r="I187" s="31"/>
      <c r="J187" s="31"/>
      <c r="K187" s="31"/>
      <c r="L187" s="31"/>
      <c r="M187" s="31"/>
      <c r="N187" s="31" t="s">
        <v>441</v>
      </c>
      <c r="O187" s="31"/>
      <c r="P187" s="31"/>
      <c r="Q187" s="31"/>
      <c r="R187" s="31"/>
      <c r="S187" s="31"/>
      <c r="T187" s="31"/>
      <c r="U187" s="31"/>
      <c r="V187" s="31" t="s">
        <v>442</v>
      </c>
      <c r="W187" s="31" t="s">
        <v>443</v>
      </c>
      <c r="X187" s="31" t="s">
        <v>112</v>
      </c>
      <c r="Y187" s="33">
        <v>13.52</v>
      </c>
      <c r="Z187" s="31" t="s">
        <v>444</v>
      </c>
      <c r="AA187" s="31" t="s">
        <v>445</v>
      </c>
      <c r="AB187" s="37" t="s">
        <v>446</v>
      </c>
      <c r="AC187" s="35">
        <v>92.780000000000001</v>
      </c>
      <c r="AD187" s="37">
        <v>69</v>
      </c>
      <c r="AE187" s="34"/>
      <c r="AF187" s="31" t="s">
        <v>131</v>
      </c>
      <c r="AG187" s="37" t="s">
        <v>99</v>
      </c>
      <c r="AH187" s="38">
        <v>2.1600000000000001</v>
      </c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  <c r="BB187" s="38"/>
      <c r="BC187" s="38"/>
      <c r="BD187" s="38"/>
      <c r="BE187" s="38"/>
      <c r="BF187" s="38">
        <v>2.1600000000000001</v>
      </c>
      <c r="BG187" s="38"/>
      <c r="BH187" s="39">
        <v>139057.37</v>
      </c>
    </row>
    <row r="188" ht="10.5" customHeight="1" outlineLevel="1">
      <c r="A188" s="30" t="s">
        <v>252</v>
      </c>
      <c r="B188" s="30"/>
      <c r="C188" s="30"/>
      <c r="D188" s="30"/>
      <c r="E188" s="30" t="s">
        <v>447</v>
      </c>
      <c r="F188" s="30"/>
      <c r="G188" s="30"/>
      <c r="H188" s="30"/>
      <c r="I188" s="30"/>
      <c r="J188" s="30"/>
      <c r="K188" s="30"/>
      <c r="L188" s="30"/>
      <c r="M188" s="30"/>
      <c r="N188" s="30" t="s">
        <v>448</v>
      </c>
      <c r="O188" s="30"/>
      <c r="P188" s="30"/>
      <c r="Q188" s="30"/>
      <c r="R188" s="30"/>
      <c r="S188" s="30"/>
      <c r="T188" s="31"/>
      <c r="U188" s="31"/>
      <c r="V188" s="30" t="s">
        <v>449</v>
      </c>
      <c r="W188" s="30" t="s">
        <v>450</v>
      </c>
      <c r="X188" s="30" t="s">
        <v>112</v>
      </c>
      <c r="Y188" s="33">
        <v>9.9700000000000006</v>
      </c>
      <c r="Z188" s="30" t="s">
        <v>451</v>
      </c>
      <c r="AA188" s="30" t="s">
        <v>293</v>
      </c>
      <c r="AB188" s="37" t="s">
        <v>452</v>
      </c>
      <c r="AC188" s="35">
        <v>77.609999999999999</v>
      </c>
      <c r="AD188" s="37">
        <v>67</v>
      </c>
      <c r="AE188" s="34"/>
      <c r="AF188" s="31" t="s">
        <v>131</v>
      </c>
      <c r="AG188" s="37" t="s">
        <v>99</v>
      </c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>
        <v>0.16</v>
      </c>
      <c r="BC188" s="38"/>
      <c r="BD188" s="38"/>
      <c r="BE188" s="38"/>
      <c r="BF188" s="38">
        <v>0.16</v>
      </c>
      <c r="BG188" s="38"/>
      <c r="BH188" s="39">
        <v>2160.8499999999999</v>
      </c>
    </row>
    <row r="189" ht="10.5" customHeight="1" outlineLevel="1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1"/>
      <c r="U189" s="31"/>
      <c r="V189" s="30"/>
      <c r="W189" s="30"/>
      <c r="X189" s="30"/>
      <c r="Y189" s="33"/>
      <c r="Z189" s="30"/>
      <c r="AA189" s="30"/>
      <c r="AB189" s="37" t="s">
        <v>453</v>
      </c>
      <c r="AC189" s="35"/>
      <c r="AD189" s="37">
        <v>77</v>
      </c>
      <c r="AE189" s="34"/>
      <c r="AF189" s="31" t="s">
        <v>131</v>
      </c>
      <c r="AG189" s="37" t="s">
        <v>99</v>
      </c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  <c r="BB189" s="38">
        <v>0.23999999999999999</v>
      </c>
      <c r="BC189" s="38"/>
      <c r="BD189" s="38"/>
      <c r="BE189" s="38"/>
      <c r="BF189" s="38">
        <v>0.23999999999999999</v>
      </c>
      <c r="BG189" s="38"/>
      <c r="BH189" s="39">
        <v>3241.3200000000002</v>
      </c>
    </row>
    <row r="190" ht="10.5" customHeight="1" outlineLevel="1">
      <c r="A190" s="30" t="s">
        <v>252</v>
      </c>
      <c r="B190" s="30"/>
      <c r="C190" s="30"/>
      <c r="D190" s="30"/>
      <c r="E190" s="31" t="s">
        <v>454</v>
      </c>
      <c r="F190" s="31"/>
      <c r="G190" s="31"/>
      <c r="H190" s="31"/>
      <c r="I190" s="31"/>
      <c r="J190" s="31"/>
      <c r="K190" s="31"/>
      <c r="L190" s="31"/>
      <c r="M190" s="31"/>
      <c r="N190" s="31" t="s">
        <v>455</v>
      </c>
      <c r="O190" s="31"/>
      <c r="P190" s="31"/>
      <c r="Q190" s="31"/>
      <c r="R190" s="31"/>
      <c r="S190" s="31"/>
      <c r="T190" s="31"/>
      <c r="U190" s="31"/>
      <c r="V190" s="31" t="s">
        <v>456</v>
      </c>
      <c r="W190" s="31" t="s">
        <v>457</v>
      </c>
      <c r="X190" s="31" t="s">
        <v>112</v>
      </c>
      <c r="Y190" s="33">
        <v>12.4</v>
      </c>
      <c r="Z190" s="31" t="s">
        <v>367</v>
      </c>
      <c r="AA190" s="31" t="s">
        <v>321</v>
      </c>
      <c r="AB190" s="37" t="s">
        <v>458</v>
      </c>
      <c r="AC190" s="35">
        <v>85.540000000000006</v>
      </c>
      <c r="AD190" s="37">
        <v>82</v>
      </c>
      <c r="AE190" s="34"/>
      <c r="AF190" s="31" t="s">
        <v>131</v>
      </c>
      <c r="AG190" s="37" t="s">
        <v>99</v>
      </c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>
        <v>1.6899999999999999</v>
      </c>
      <c r="BC190" s="38"/>
      <c r="BD190" s="38"/>
      <c r="BE190" s="38"/>
      <c r="BF190" s="38">
        <v>1.6899999999999999</v>
      </c>
      <c r="BG190" s="38"/>
      <c r="BH190" s="39">
        <v>72422.490000000005</v>
      </c>
    </row>
    <row r="191" ht="10.5" customHeight="1" outlineLevel="1">
      <c r="A191" s="30" t="s">
        <v>252</v>
      </c>
      <c r="B191" s="30"/>
      <c r="C191" s="30"/>
      <c r="D191" s="30"/>
      <c r="E191" s="31" t="s">
        <v>459</v>
      </c>
      <c r="F191" s="31"/>
      <c r="G191" s="31"/>
      <c r="H191" s="31"/>
      <c r="I191" s="31"/>
      <c r="J191" s="31"/>
      <c r="K191" s="31"/>
      <c r="L191" s="31"/>
      <c r="M191" s="31"/>
      <c r="N191" s="31" t="s">
        <v>460</v>
      </c>
      <c r="O191" s="31"/>
      <c r="P191" s="31"/>
      <c r="Q191" s="31"/>
      <c r="R191" s="31"/>
      <c r="S191" s="31"/>
      <c r="T191" s="31"/>
      <c r="U191" s="31"/>
      <c r="V191" s="31" t="s">
        <v>461</v>
      </c>
      <c r="W191" s="31" t="s">
        <v>462</v>
      </c>
      <c r="X191" s="31" t="s">
        <v>112</v>
      </c>
      <c r="Y191" s="33">
        <v>37.340000000000003</v>
      </c>
      <c r="Z191" s="31" t="s">
        <v>463</v>
      </c>
      <c r="AA191" s="31" t="s">
        <v>464</v>
      </c>
      <c r="AB191" s="37" t="s">
        <v>465</v>
      </c>
      <c r="AC191" s="35">
        <v>76.349999999999994</v>
      </c>
      <c r="AD191" s="37">
        <v>76</v>
      </c>
      <c r="AE191" s="34"/>
      <c r="AF191" s="31" t="s">
        <v>131</v>
      </c>
      <c r="AG191" s="37" t="s">
        <v>99</v>
      </c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>
        <v>4.4100000000000001</v>
      </c>
      <c r="BE191" s="38"/>
      <c r="BF191" s="38">
        <v>4.4100000000000001</v>
      </c>
      <c r="BG191" s="38"/>
      <c r="BH191" s="39">
        <v>208974.13</v>
      </c>
    </row>
    <row r="192" ht="10.5" customHeight="1" outlineLevel="1">
      <c r="A192" s="30" t="s">
        <v>252</v>
      </c>
      <c r="B192" s="30"/>
      <c r="C192" s="30"/>
      <c r="D192" s="30"/>
      <c r="E192" s="31" t="s">
        <v>466</v>
      </c>
      <c r="F192" s="31"/>
      <c r="G192" s="31"/>
      <c r="H192" s="31"/>
      <c r="I192" s="31"/>
      <c r="J192" s="31"/>
      <c r="K192" s="31"/>
      <c r="L192" s="31"/>
      <c r="M192" s="31"/>
      <c r="N192" s="31" t="s">
        <v>467</v>
      </c>
      <c r="O192" s="31"/>
      <c r="P192" s="31"/>
      <c r="Q192" s="31"/>
      <c r="R192" s="31"/>
      <c r="S192" s="31"/>
      <c r="T192" s="31"/>
      <c r="U192" s="31"/>
      <c r="V192" s="31" t="s">
        <v>468</v>
      </c>
      <c r="W192" s="31" t="s">
        <v>469</v>
      </c>
      <c r="X192" s="31" t="s">
        <v>112</v>
      </c>
      <c r="Y192" s="33">
        <v>4.5999999999999996</v>
      </c>
      <c r="Z192" s="31" t="s">
        <v>451</v>
      </c>
      <c r="AA192" s="31" t="s">
        <v>293</v>
      </c>
      <c r="AB192" s="37" t="s">
        <v>470</v>
      </c>
      <c r="AC192" s="35">
        <v>80.180000000000007</v>
      </c>
      <c r="AD192" s="37">
        <v>71</v>
      </c>
      <c r="AE192" s="36">
        <v>0.081000000000000003</v>
      </c>
      <c r="AF192" s="31" t="s">
        <v>369</v>
      </c>
      <c r="AG192" s="37" t="s">
        <v>370</v>
      </c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>
        <v>7</v>
      </c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>
        <v>7</v>
      </c>
      <c r="BG192" s="38"/>
      <c r="BH192" s="39">
        <v>28271.299999999999</v>
      </c>
    </row>
    <row r="193" s="45" customFormat="1" ht="10.5" customHeight="1" outlineLevel="1">
      <c r="A193" s="30" t="s">
        <v>471</v>
      </c>
      <c r="B193" s="30"/>
      <c r="C193" s="30"/>
      <c r="D193" s="30"/>
      <c r="E193" s="31" t="s">
        <v>472</v>
      </c>
      <c r="F193" s="31"/>
      <c r="G193" s="31"/>
      <c r="H193" s="31"/>
      <c r="I193" s="31"/>
      <c r="J193" s="31"/>
      <c r="K193" s="31"/>
      <c r="L193" s="31"/>
      <c r="M193" s="31"/>
      <c r="N193" s="31" t="s">
        <v>473</v>
      </c>
      <c r="O193" s="31"/>
      <c r="P193" s="31"/>
      <c r="Q193" s="31"/>
      <c r="R193" s="31"/>
      <c r="S193" s="31"/>
      <c r="T193" s="31"/>
      <c r="U193" s="31"/>
      <c r="V193" s="31" t="s">
        <v>474</v>
      </c>
      <c r="W193" s="37" t="s">
        <v>475</v>
      </c>
      <c r="X193" s="37" t="s">
        <v>112</v>
      </c>
      <c r="Y193" s="33">
        <v>33.07</v>
      </c>
      <c r="Z193" s="37" t="s">
        <v>85</v>
      </c>
      <c r="AA193" s="37" t="s">
        <v>476</v>
      </c>
      <c r="AB193" s="37" t="s">
        <v>477</v>
      </c>
      <c r="AC193" s="35">
        <v>62.210000000000001</v>
      </c>
      <c r="AD193" s="37">
        <v>59</v>
      </c>
      <c r="AE193" s="36">
        <v>0.54400000000000004</v>
      </c>
      <c r="AF193" s="31" t="s">
        <v>116</v>
      </c>
      <c r="AG193" s="37" t="s">
        <v>65</v>
      </c>
      <c r="AH193" s="38"/>
      <c r="AI193" s="38"/>
      <c r="AJ193" s="38"/>
      <c r="AK193" s="38"/>
      <c r="AL193" s="38"/>
      <c r="AM193" s="38"/>
      <c r="AN193" s="38"/>
      <c r="AO193" s="38"/>
      <c r="AP193" s="38">
        <v>1</v>
      </c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8"/>
      <c r="BB193" s="38"/>
      <c r="BC193" s="38"/>
      <c r="BD193" s="38"/>
      <c r="BE193" s="38"/>
      <c r="BF193" s="38">
        <v>1</v>
      </c>
      <c r="BG193" s="38"/>
      <c r="BH193" s="39">
        <v>6913.8699999999999</v>
      </c>
    </row>
    <row r="194" s="45" customFormat="1" ht="10.5" customHeight="1" outlineLevel="1">
      <c r="A194" s="30"/>
      <c r="B194" s="30"/>
      <c r="C194" s="30"/>
      <c r="D194" s="30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7"/>
      <c r="X194" s="37"/>
      <c r="Y194" s="33"/>
      <c r="Z194" s="37"/>
      <c r="AA194" s="37"/>
      <c r="AB194" s="46" t="s">
        <v>478</v>
      </c>
      <c r="AC194" s="35"/>
      <c r="AD194" s="37">
        <v>65</v>
      </c>
      <c r="AE194" s="34"/>
      <c r="AF194" s="31" t="s">
        <v>119</v>
      </c>
      <c r="AG194" s="37" t="s">
        <v>65</v>
      </c>
      <c r="AH194" s="38"/>
      <c r="AI194" s="38"/>
      <c r="AJ194" s="38"/>
      <c r="AK194" s="38"/>
      <c r="AL194" s="38"/>
      <c r="AM194" s="38"/>
      <c r="AN194" s="38"/>
      <c r="AO194" s="38"/>
      <c r="AP194" s="38">
        <v>8</v>
      </c>
      <c r="AQ194" s="38"/>
      <c r="AR194" s="38"/>
      <c r="AS194" s="38"/>
      <c r="AT194" s="38"/>
      <c r="AU194" s="38"/>
      <c r="AV194" s="38"/>
      <c r="AW194" s="38"/>
      <c r="AX194" s="38"/>
      <c r="AY194" s="38"/>
      <c r="AZ194" s="38"/>
      <c r="BA194" s="38"/>
      <c r="BB194" s="38"/>
      <c r="BC194" s="38"/>
      <c r="BD194" s="38"/>
      <c r="BE194" s="38"/>
      <c r="BF194" s="38">
        <v>8</v>
      </c>
      <c r="BG194" s="38"/>
      <c r="BH194" s="39">
        <v>19603.259999999998</v>
      </c>
    </row>
    <row r="195" s="45" customFormat="1" ht="10.5" customHeight="1" outlineLevel="1">
      <c r="A195" s="30"/>
      <c r="B195" s="30"/>
      <c r="C195" s="30"/>
      <c r="D195" s="30"/>
      <c r="E195" s="31"/>
      <c r="F195" s="31"/>
      <c r="G195" s="31"/>
      <c r="H195" s="31"/>
      <c r="I195" s="31"/>
      <c r="J195" s="31"/>
      <c r="K195" s="31"/>
      <c r="L195" s="31"/>
      <c r="M195" s="31"/>
      <c r="N195" s="31" t="s">
        <v>479</v>
      </c>
      <c r="O195" s="31"/>
      <c r="P195" s="31"/>
      <c r="Q195" s="31"/>
      <c r="R195" s="31"/>
      <c r="S195" s="31"/>
      <c r="T195" s="31"/>
      <c r="U195" s="31"/>
      <c r="V195" s="31"/>
      <c r="W195" s="37"/>
      <c r="X195" s="37"/>
      <c r="Y195" s="33"/>
      <c r="Z195" s="37"/>
      <c r="AA195" s="37"/>
      <c r="AB195" s="46" t="s">
        <v>478</v>
      </c>
      <c r="AC195" s="35"/>
      <c r="AD195" s="37">
        <v>65</v>
      </c>
      <c r="AE195" s="34"/>
      <c r="AF195" s="31" t="s">
        <v>131</v>
      </c>
      <c r="AG195" s="37" t="s">
        <v>99</v>
      </c>
      <c r="AH195" s="38"/>
      <c r="AI195" s="38"/>
      <c r="AJ195" s="38"/>
      <c r="AK195" s="38"/>
      <c r="AL195" s="38"/>
      <c r="AM195" s="38"/>
      <c r="AN195" s="38"/>
      <c r="AO195" s="38"/>
      <c r="AP195" s="38">
        <v>6.1159999999999997</v>
      </c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>
        <v>6.1159999999999997</v>
      </c>
      <c r="BG195" s="38"/>
      <c r="BH195" s="39">
        <v>274124.75</v>
      </c>
    </row>
    <row r="196" s="45" customFormat="1" ht="10.5" customHeight="1" outlineLevel="1">
      <c r="A196" s="30"/>
      <c r="B196" s="30"/>
      <c r="C196" s="30"/>
      <c r="D196" s="30"/>
      <c r="E196" s="31"/>
      <c r="F196" s="31"/>
      <c r="G196" s="31"/>
      <c r="H196" s="31"/>
      <c r="I196" s="31"/>
      <c r="J196" s="31"/>
      <c r="K196" s="31"/>
      <c r="L196" s="31"/>
      <c r="M196" s="31"/>
      <c r="N196" s="31" t="s">
        <v>480</v>
      </c>
      <c r="O196" s="31"/>
      <c r="P196" s="31"/>
      <c r="Q196" s="31"/>
      <c r="R196" s="31"/>
      <c r="S196" s="31"/>
      <c r="T196" s="31"/>
      <c r="U196" s="31"/>
      <c r="V196" s="31"/>
      <c r="W196" s="37"/>
      <c r="X196" s="37"/>
      <c r="Y196" s="33"/>
      <c r="Z196" s="37"/>
      <c r="AA196" s="37"/>
      <c r="AB196" s="37" t="s">
        <v>477</v>
      </c>
      <c r="AC196" s="35"/>
      <c r="AD196" s="37">
        <v>59</v>
      </c>
      <c r="AE196" s="36">
        <v>0.27900000000000003</v>
      </c>
      <c r="AF196" s="31" t="s">
        <v>195</v>
      </c>
      <c r="AG196" s="37" t="s">
        <v>65</v>
      </c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>
        <v>1</v>
      </c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>
        <v>1</v>
      </c>
      <c r="BG196" s="38"/>
      <c r="BH196" s="39">
        <v>430210.17999999999</v>
      </c>
    </row>
    <row r="197" s="45" customFormat="1" ht="10.5" customHeight="1" outlineLevel="1">
      <c r="A197" s="30"/>
      <c r="B197" s="30"/>
      <c r="C197" s="30"/>
      <c r="D197" s="30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7"/>
      <c r="X197" s="37"/>
      <c r="Y197" s="33"/>
      <c r="Z197" s="37"/>
      <c r="AA197" s="37"/>
      <c r="AB197" s="37" t="s">
        <v>477</v>
      </c>
      <c r="AC197" s="35"/>
      <c r="AD197" s="37">
        <v>59</v>
      </c>
      <c r="AE197" s="34"/>
      <c r="AF197" s="31" t="s">
        <v>116</v>
      </c>
      <c r="AG197" s="37" t="s">
        <v>65</v>
      </c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  <c r="AR197" s="38"/>
      <c r="AS197" s="38"/>
      <c r="AT197" s="38">
        <v>3</v>
      </c>
      <c r="AU197" s="38"/>
      <c r="AV197" s="38"/>
      <c r="AW197" s="38"/>
      <c r="AX197" s="38"/>
      <c r="AY197" s="38"/>
      <c r="AZ197" s="38"/>
      <c r="BA197" s="38"/>
      <c r="BB197" s="38"/>
      <c r="BC197" s="38"/>
      <c r="BD197" s="38"/>
      <c r="BE197" s="38"/>
      <c r="BF197" s="38">
        <v>3</v>
      </c>
      <c r="BG197" s="38"/>
      <c r="BH197" s="39">
        <v>45201.300000000003</v>
      </c>
    </row>
    <row r="198" s="45" customFormat="1" ht="10.5" customHeight="1" outlineLevel="1">
      <c r="A198" s="30"/>
      <c r="B198" s="30"/>
      <c r="C198" s="30"/>
      <c r="D198" s="30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7"/>
      <c r="X198" s="37"/>
      <c r="Y198" s="33"/>
      <c r="Z198" s="37"/>
      <c r="AA198" s="37"/>
      <c r="AB198" s="37" t="s">
        <v>477</v>
      </c>
      <c r="AC198" s="35"/>
      <c r="AD198" s="37">
        <v>59</v>
      </c>
      <c r="AE198" s="34"/>
      <c r="AF198" s="31" t="s">
        <v>119</v>
      </c>
      <c r="AG198" s="37" t="s">
        <v>65</v>
      </c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  <c r="AR198" s="38"/>
      <c r="AS198" s="38"/>
      <c r="AT198" s="38">
        <v>33</v>
      </c>
      <c r="AU198" s="38"/>
      <c r="AV198" s="38"/>
      <c r="AW198" s="38"/>
      <c r="AX198" s="38"/>
      <c r="AY198" s="38"/>
      <c r="AZ198" s="38"/>
      <c r="BA198" s="38"/>
      <c r="BB198" s="38"/>
      <c r="BC198" s="38"/>
      <c r="BD198" s="38"/>
      <c r="BE198" s="38"/>
      <c r="BF198" s="38">
        <v>33</v>
      </c>
      <c r="BG198" s="38"/>
      <c r="BH198" s="39">
        <v>109876.06</v>
      </c>
    </row>
    <row r="199" s="45" customFormat="1" ht="10.5" customHeight="1" outlineLevel="1">
      <c r="A199" s="30"/>
      <c r="B199" s="30"/>
      <c r="C199" s="30"/>
      <c r="D199" s="30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7"/>
      <c r="X199" s="37"/>
      <c r="Y199" s="33"/>
      <c r="Z199" s="37"/>
      <c r="AA199" s="37"/>
      <c r="AB199" s="37" t="s">
        <v>477</v>
      </c>
      <c r="AC199" s="35"/>
      <c r="AD199" s="37">
        <v>59</v>
      </c>
      <c r="AE199" s="34"/>
      <c r="AF199" s="31" t="s">
        <v>121</v>
      </c>
      <c r="AG199" s="37" t="s">
        <v>122</v>
      </c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  <c r="AR199" s="38"/>
      <c r="AS199" s="38"/>
      <c r="AT199" s="38">
        <v>0.059999999999999998</v>
      </c>
      <c r="AU199" s="38"/>
      <c r="AV199" s="38"/>
      <c r="AW199" s="38"/>
      <c r="AX199" s="38"/>
      <c r="AY199" s="38"/>
      <c r="AZ199" s="38"/>
      <c r="BA199" s="38"/>
      <c r="BB199" s="38"/>
      <c r="BC199" s="38"/>
      <c r="BD199" s="38"/>
      <c r="BE199" s="38"/>
      <c r="BF199" s="38">
        <v>0.059999999999999998</v>
      </c>
      <c r="BG199" s="38"/>
      <c r="BH199" s="39">
        <v>27974.709999999999</v>
      </c>
    </row>
    <row r="200" s="45" customFormat="1" ht="10.5" customHeight="1" outlineLevel="1">
      <c r="A200" s="30"/>
      <c r="B200" s="30"/>
      <c r="C200" s="30"/>
      <c r="D200" s="30"/>
      <c r="E200" s="31"/>
      <c r="F200" s="31"/>
      <c r="G200" s="31"/>
      <c r="H200" s="31"/>
      <c r="I200" s="31"/>
      <c r="J200" s="31"/>
      <c r="K200" s="31"/>
      <c r="L200" s="31"/>
      <c r="M200" s="31"/>
      <c r="N200" s="31" t="s">
        <v>481</v>
      </c>
      <c r="O200" s="31"/>
      <c r="P200" s="31"/>
      <c r="Q200" s="31"/>
      <c r="R200" s="31"/>
      <c r="S200" s="31"/>
      <c r="T200" s="31"/>
      <c r="U200" s="31"/>
      <c r="V200" s="31"/>
      <c r="W200" s="37"/>
      <c r="X200" s="37"/>
      <c r="Y200" s="33"/>
      <c r="Z200" s="37"/>
      <c r="AA200" s="37"/>
      <c r="AB200" s="37" t="s">
        <v>477</v>
      </c>
      <c r="AC200" s="35"/>
      <c r="AD200" s="37">
        <v>59</v>
      </c>
      <c r="AE200" s="36">
        <v>1.292</v>
      </c>
      <c r="AF200" s="31" t="s">
        <v>116</v>
      </c>
      <c r="AG200" s="37" t="s">
        <v>65</v>
      </c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>
        <v>22</v>
      </c>
      <c r="AW200" s="38"/>
      <c r="AX200" s="38"/>
      <c r="AY200" s="38"/>
      <c r="AZ200" s="38"/>
      <c r="BA200" s="38"/>
      <c r="BB200" s="38"/>
      <c r="BC200" s="38"/>
      <c r="BD200" s="38"/>
      <c r="BE200" s="38"/>
      <c r="BF200" s="38">
        <v>22</v>
      </c>
      <c r="BG200" s="38"/>
      <c r="BH200" s="39">
        <v>751231.93000000005</v>
      </c>
    </row>
    <row r="201" s="45" customFormat="1" ht="10.5" customHeight="1" outlineLevel="1">
      <c r="A201" s="30"/>
      <c r="B201" s="30"/>
      <c r="C201" s="30"/>
      <c r="D201" s="30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7"/>
      <c r="X201" s="37"/>
      <c r="Y201" s="33"/>
      <c r="Z201" s="37"/>
      <c r="AA201" s="37"/>
      <c r="AB201" s="37" t="s">
        <v>477</v>
      </c>
      <c r="AC201" s="35"/>
      <c r="AD201" s="37">
        <v>59</v>
      </c>
      <c r="AE201" s="34"/>
      <c r="AF201" s="31" t="s">
        <v>119</v>
      </c>
      <c r="AG201" s="37" t="s">
        <v>65</v>
      </c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>
        <v>31</v>
      </c>
      <c r="AW201" s="38"/>
      <c r="AX201" s="38"/>
      <c r="AY201" s="38"/>
      <c r="AZ201" s="38"/>
      <c r="BA201" s="38"/>
      <c r="BB201" s="38"/>
      <c r="BC201" s="38"/>
      <c r="BD201" s="38"/>
      <c r="BE201" s="38"/>
      <c r="BF201" s="38">
        <v>31</v>
      </c>
      <c r="BG201" s="38"/>
      <c r="BH201" s="39">
        <v>55238.110000000001</v>
      </c>
    </row>
    <row r="202" s="45" customFormat="1" ht="10.5" customHeight="1" outlineLevel="1">
      <c r="A202" s="30"/>
      <c r="B202" s="30"/>
      <c r="C202" s="30"/>
      <c r="D202" s="30"/>
      <c r="E202" s="31"/>
      <c r="F202" s="31"/>
      <c r="G202" s="31"/>
      <c r="H202" s="31"/>
      <c r="I202" s="31"/>
      <c r="J202" s="31"/>
      <c r="K202" s="31"/>
      <c r="L202" s="31"/>
      <c r="M202" s="31"/>
      <c r="N202" s="31" t="s">
        <v>482</v>
      </c>
      <c r="O202" s="31"/>
      <c r="P202" s="31"/>
      <c r="Q202" s="31"/>
      <c r="R202" s="31"/>
      <c r="S202" s="31"/>
      <c r="T202" s="31"/>
      <c r="U202" s="31"/>
      <c r="V202" s="31"/>
      <c r="W202" s="37"/>
      <c r="X202" s="37"/>
      <c r="Y202" s="33"/>
      <c r="Z202" s="37"/>
      <c r="AA202" s="37"/>
      <c r="AB202" s="37" t="s">
        <v>477</v>
      </c>
      <c r="AC202" s="35"/>
      <c r="AD202" s="37">
        <v>59</v>
      </c>
      <c r="AE202" s="36">
        <v>0.40799999999999997</v>
      </c>
      <c r="AF202" s="31" t="s">
        <v>195</v>
      </c>
      <c r="AG202" s="37" t="s">
        <v>65</v>
      </c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>
        <v>6</v>
      </c>
      <c r="AY202" s="38"/>
      <c r="AZ202" s="38"/>
      <c r="BA202" s="38"/>
      <c r="BB202" s="38"/>
      <c r="BC202" s="38"/>
      <c r="BD202" s="38"/>
      <c r="BE202" s="38"/>
      <c r="BF202" s="38">
        <v>6</v>
      </c>
      <c r="BG202" s="38"/>
      <c r="BH202" s="39">
        <v>826303.62</v>
      </c>
    </row>
    <row r="203" s="45" customFormat="1" ht="10.5" customHeight="1" outlineLevel="1">
      <c r="A203" s="30"/>
      <c r="B203" s="30"/>
      <c r="C203" s="30"/>
      <c r="D203" s="30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7"/>
      <c r="X203" s="37"/>
      <c r="Y203" s="33"/>
      <c r="Z203" s="37"/>
      <c r="AA203" s="37"/>
      <c r="AB203" s="37" t="s">
        <v>477</v>
      </c>
      <c r="AC203" s="35"/>
      <c r="AD203" s="37">
        <v>59</v>
      </c>
      <c r="AE203" s="34"/>
      <c r="AF203" s="31" t="s">
        <v>119</v>
      </c>
      <c r="AG203" s="37" t="s">
        <v>65</v>
      </c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>
        <v>72</v>
      </c>
      <c r="AY203" s="38"/>
      <c r="AZ203" s="38"/>
      <c r="BA203" s="38"/>
      <c r="BB203" s="38"/>
      <c r="BC203" s="38"/>
      <c r="BD203" s="38"/>
      <c r="BE203" s="38"/>
      <c r="BF203" s="38">
        <v>72</v>
      </c>
      <c r="BG203" s="38"/>
      <c r="BH203" s="39">
        <v>99424.770000000004</v>
      </c>
    </row>
    <row r="204" s="45" customFormat="1" ht="10.5" customHeight="1" outlineLevel="1">
      <c r="A204" s="30" t="s">
        <v>471</v>
      </c>
      <c r="B204" s="30"/>
      <c r="C204" s="30"/>
      <c r="D204" s="30"/>
      <c r="E204" s="31" t="s">
        <v>483</v>
      </c>
      <c r="F204" s="31"/>
      <c r="G204" s="31"/>
      <c r="H204" s="31"/>
      <c r="I204" s="31"/>
      <c r="J204" s="31"/>
      <c r="K204" s="31"/>
      <c r="L204" s="31"/>
      <c r="M204" s="31"/>
      <c r="N204" s="31" t="s">
        <v>484</v>
      </c>
      <c r="O204" s="31"/>
      <c r="P204" s="31"/>
      <c r="Q204" s="31"/>
      <c r="R204" s="31"/>
      <c r="S204" s="31"/>
      <c r="T204" s="31"/>
      <c r="U204" s="31"/>
      <c r="V204" s="31" t="s">
        <v>485</v>
      </c>
      <c r="W204" s="31" t="s">
        <v>486</v>
      </c>
      <c r="X204" s="31" t="s">
        <v>60</v>
      </c>
      <c r="Y204" s="33">
        <v>55.5</v>
      </c>
      <c r="Z204" s="31" t="s">
        <v>487</v>
      </c>
      <c r="AA204" s="31" t="s">
        <v>488</v>
      </c>
      <c r="AB204" s="47" t="s">
        <v>489</v>
      </c>
      <c r="AC204" s="35">
        <v>68.950000000000003</v>
      </c>
      <c r="AD204" s="37">
        <v>73</v>
      </c>
      <c r="AE204" s="36">
        <v>0.32700000000000001</v>
      </c>
      <c r="AF204" s="31" t="s">
        <v>64</v>
      </c>
      <c r="AG204" s="37" t="s">
        <v>65</v>
      </c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>
        <v>1</v>
      </c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>
        <v>1</v>
      </c>
      <c r="BG204" s="38"/>
      <c r="BH204" s="39">
        <v>11018.969999999999</v>
      </c>
    </row>
    <row r="205" s="45" customFormat="1" ht="10.5" customHeight="1" outlineLevel="1">
      <c r="A205" s="30"/>
      <c r="B205" s="30"/>
      <c r="C205" s="30"/>
      <c r="D205" s="30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7"/>
      <c r="Z205" s="31"/>
      <c r="AA205" s="31"/>
      <c r="AB205" s="47"/>
      <c r="AC205" s="34"/>
      <c r="AD205" s="37"/>
      <c r="AE205" s="34"/>
      <c r="AF205" s="31" t="s">
        <v>66</v>
      </c>
      <c r="AG205" s="37" t="s">
        <v>65</v>
      </c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>
        <v>36</v>
      </c>
      <c r="AU205" s="38"/>
      <c r="AV205" s="38"/>
      <c r="AW205" s="38"/>
      <c r="AX205" s="38"/>
      <c r="AY205" s="38"/>
      <c r="AZ205" s="38"/>
      <c r="BA205" s="38"/>
      <c r="BB205" s="38"/>
      <c r="BC205" s="38"/>
      <c r="BD205" s="38"/>
      <c r="BE205" s="38"/>
      <c r="BF205" s="38">
        <v>36</v>
      </c>
      <c r="BG205" s="38"/>
      <c r="BH205" s="39">
        <v>94960.619999999995</v>
      </c>
    </row>
    <row r="206" s="45" customFormat="1" ht="10.5" customHeight="1" outlineLevel="1">
      <c r="A206" s="30" t="s">
        <v>471</v>
      </c>
      <c r="B206" s="30"/>
      <c r="C206" s="30"/>
      <c r="D206" s="30"/>
      <c r="E206" s="31" t="s">
        <v>490</v>
      </c>
      <c r="F206" s="31"/>
      <c r="G206" s="31"/>
      <c r="H206" s="31"/>
      <c r="I206" s="31"/>
      <c r="J206" s="31"/>
      <c r="K206" s="31"/>
      <c r="L206" s="31"/>
      <c r="M206" s="31"/>
      <c r="N206" s="31" t="s">
        <v>491</v>
      </c>
      <c r="O206" s="31"/>
      <c r="P206" s="31"/>
      <c r="Q206" s="31"/>
      <c r="R206" s="31"/>
      <c r="S206" s="31"/>
      <c r="T206" s="31"/>
      <c r="U206" s="31"/>
      <c r="V206" s="31" t="s">
        <v>492</v>
      </c>
      <c r="W206" s="31" t="s">
        <v>493</v>
      </c>
      <c r="X206" s="37" t="s">
        <v>60</v>
      </c>
      <c r="Y206" s="33">
        <v>84.329999999999998</v>
      </c>
      <c r="Z206" s="37" t="s">
        <v>494</v>
      </c>
      <c r="AA206" s="37" t="s">
        <v>495</v>
      </c>
      <c r="AB206" s="47" t="s">
        <v>496</v>
      </c>
      <c r="AC206" s="35">
        <v>55.670000000000002</v>
      </c>
      <c r="AD206" s="37">
        <v>52</v>
      </c>
      <c r="AE206" s="36">
        <v>1.1259999999999999</v>
      </c>
      <c r="AF206" s="31" t="s">
        <v>70</v>
      </c>
      <c r="AG206" s="37" t="s">
        <v>65</v>
      </c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  <c r="AR206" s="38">
        <v>6</v>
      </c>
      <c r="AS206" s="38"/>
      <c r="AT206" s="38"/>
      <c r="AU206" s="38"/>
      <c r="AV206" s="38"/>
      <c r="AW206" s="38"/>
      <c r="AX206" s="38"/>
      <c r="AY206" s="38"/>
      <c r="AZ206" s="38"/>
      <c r="BA206" s="38"/>
      <c r="BB206" s="38"/>
      <c r="BC206" s="38"/>
      <c r="BD206" s="38"/>
      <c r="BE206" s="38"/>
      <c r="BF206" s="38">
        <v>6</v>
      </c>
      <c r="BG206" s="38"/>
      <c r="BH206" s="39">
        <v>17657.23</v>
      </c>
    </row>
    <row r="207" s="45" customFormat="1" ht="10.5" customHeight="1" outlineLevel="1">
      <c r="A207" s="30"/>
      <c r="B207" s="30"/>
      <c r="C207" s="30"/>
      <c r="D207" s="30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7"/>
      <c r="Y207" s="33"/>
      <c r="Z207" s="37"/>
      <c r="AA207" s="37"/>
      <c r="AB207" s="47" t="s">
        <v>497</v>
      </c>
      <c r="AC207" s="35"/>
      <c r="AD207" s="37">
        <v>73</v>
      </c>
      <c r="AE207" s="34"/>
      <c r="AF207" s="31" t="s">
        <v>66</v>
      </c>
      <c r="AG207" s="37" t="s">
        <v>65</v>
      </c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  <c r="AR207" s="38">
        <v>41</v>
      </c>
      <c r="AS207" s="38"/>
      <c r="AT207" s="38"/>
      <c r="AU207" s="38"/>
      <c r="AV207" s="38"/>
      <c r="AW207" s="38"/>
      <c r="AX207" s="38"/>
      <c r="AY207" s="38"/>
      <c r="AZ207" s="38"/>
      <c r="BA207" s="38"/>
      <c r="BB207" s="38"/>
      <c r="BC207" s="38"/>
      <c r="BD207" s="38"/>
      <c r="BE207" s="38"/>
      <c r="BF207" s="38">
        <v>41</v>
      </c>
      <c r="BG207" s="38"/>
      <c r="BH207" s="39">
        <v>105987.03</v>
      </c>
    </row>
    <row r="208" s="45" customFormat="1" ht="10.5" customHeight="1" outlineLevel="1">
      <c r="A208" s="30"/>
      <c r="B208" s="30"/>
      <c r="C208" s="30"/>
      <c r="D208" s="30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7"/>
      <c r="Y208" s="33"/>
      <c r="Z208" s="37"/>
      <c r="AA208" s="37"/>
      <c r="AB208" s="47" t="s">
        <v>496</v>
      </c>
      <c r="AC208" s="35"/>
      <c r="AD208" s="37">
        <v>52</v>
      </c>
      <c r="AE208" s="34"/>
      <c r="AF208" s="31" t="s">
        <v>67</v>
      </c>
      <c r="AG208" s="37" t="s">
        <v>65</v>
      </c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  <c r="AR208" s="38">
        <v>12</v>
      </c>
      <c r="AS208" s="38"/>
      <c r="AT208" s="38"/>
      <c r="AU208" s="38"/>
      <c r="AV208" s="38"/>
      <c r="AW208" s="38"/>
      <c r="AX208" s="38"/>
      <c r="AY208" s="38"/>
      <c r="AZ208" s="38"/>
      <c r="BA208" s="38"/>
      <c r="BB208" s="38"/>
      <c r="BC208" s="38"/>
      <c r="BD208" s="38"/>
      <c r="BE208" s="38"/>
      <c r="BF208" s="38">
        <v>12</v>
      </c>
      <c r="BG208" s="38"/>
      <c r="BH208" s="39">
        <v>40639.940000000002</v>
      </c>
    </row>
    <row r="209" s="45" customFormat="1" ht="10.5" customHeight="1" outlineLevel="1">
      <c r="A209" s="30"/>
      <c r="B209" s="30"/>
      <c r="C209" s="30"/>
      <c r="D209" s="30"/>
      <c r="E209" s="31"/>
      <c r="F209" s="31"/>
      <c r="G209" s="31"/>
      <c r="H209" s="31"/>
      <c r="I209" s="31"/>
      <c r="J209" s="31"/>
      <c r="K209" s="31"/>
      <c r="L209" s="31"/>
      <c r="M209" s="31"/>
      <c r="N209" s="31" t="s">
        <v>498</v>
      </c>
      <c r="O209" s="31"/>
      <c r="P209" s="31"/>
      <c r="Q209" s="31"/>
      <c r="R209" s="31"/>
      <c r="S209" s="31"/>
      <c r="T209" s="31"/>
      <c r="U209" s="31"/>
      <c r="V209" s="31"/>
      <c r="W209" s="31"/>
      <c r="X209" s="37"/>
      <c r="Y209" s="33"/>
      <c r="Z209" s="37"/>
      <c r="AA209" s="37"/>
      <c r="AB209" s="47" t="s">
        <v>496</v>
      </c>
      <c r="AC209" s="35"/>
      <c r="AD209" s="37">
        <v>52</v>
      </c>
      <c r="AE209" s="36">
        <v>1.2430000000000001</v>
      </c>
      <c r="AF209" s="31" t="s">
        <v>70</v>
      </c>
      <c r="AG209" s="37" t="s">
        <v>65</v>
      </c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  <c r="AR209" s="38"/>
      <c r="AS209" s="38"/>
      <c r="AT209" s="38">
        <v>1</v>
      </c>
      <c r="AU209" s="38"/>
      <c r="AV209" s="38"/>
      <c r="AW209" s="38"/>
      <c r="AX209" s="38"/>
      <c r="AY209" s="38"/>
      <c r="AZ209" s="38"/>
      <c r="BA209" s="38"/>
      <c r="BB209" s="38"/>
      <c r="BC209" s="38"/>
      <c r="BD209" s="38"/>
      <c r="BE209" s="38"/>
      <c r="BF209" s="38">
        <v>1</v>
      </c>
      <c r="BG209" s="38"/>
      <c r="BH209" s="39">
        <v>93009.460000000006</v>
      </c>
    </row>
    <row r="210" s="45" customFormat="1" ht="10.5" customHeight="1" outlineLevel="1">
      <c r="A210" s="30"/>
      <c r="B210" s="30"/>
      <c r="C210" s="30"/>
      <c r="D210" s="30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7"/>
      <c r="Y210" s="33"/>
      <c r="Z210" s="37"/>
      <c r="AA210" s="37"/>
      <c r="AB210" s="47" t="s">
        <v>497</v>
      </c>
      <c r="AC210" s="35"/>
      <c r="AD210" s="37">
        <v>73</v>
      </c>
      <c r="AE210" s="34"/>
      <c r="AF210" s="31" t="s">
        <v>66</v>
      </c>
      <c r="AG210" s="37" t="s">
        <v>65</v>
      </c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38">
        <v>92</v>
      </c>
      <c r="AU210" s="38"/>
      <c r="AV210" s="38"/>
      <c r="AW210" s="38"/>
      <c r="AX210" s="38"/>
      <c r="AY210" s="38"/>
      <c r="AZ210" s="38"/>
      <c r="BA210" s="38"/>
      <c r="BB210" s="38"/>
      <c r="BC210" s="38"/>
      <c r="BD210" s="38"/>
      <c r="BE210" s="38"/>
      <c r="BF210" s="38">
        <v>92</v>
      </c>
      <c r="BG210" s="38"/>
      <c r="BH210" s="39">
        <v>225172.51000000001</v>
      </c>
    </row>
    <row r="211" s="45" customFormat="1" ht="10.5" customHeight="1" outlineLevel="1">
      <c r="A211" s="30"/>
      <c r="B211" s="30"/>
      <c r="C211" s="30"/>
      <c r="D211" s="30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7"/>
      <c r="Y211" s="33"/>
      <c r="Z211" s="37"/>
      <c r="AA211" s="37"/>
      <c r="AB211" s="47" t="s">
        <v>497</v>
      </c>
      <c r="AC211" s="35"/>
      <c r="AD211" s="37">
        <v>73</v>
      </c>
      <c r="AE211" s="34"/>
      <c r="AF211" s="31" t="s">
        <v>67</v>
      </c>
      <c r="AG211" s="37" t="s">
        <v>65</v>
      </c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  <c r="AR211" s="38"/>
      <c r="AS211" s="38"/>
      <c r="AT211" s="38">
        <v>30</v>
      </c>
      <c r="AU211" s="38"/>
      <c r="AV211" s="38"/>
      <c r="AW211" s="38"/>
      <c r="AX211" s="38"/>
      <c r="AY211" s="38"/>
      <c r="AZ211" s="38"/>
      <c r="BA211" s="38"/>
      <c r="BB211" s="38"/>
      <c r="BC211" s="38"/>
      <c r="BD211" s="38"/>
      <c r="BE211" s="38"/>
      <c r="BF211" s="38">
        <v>30</v>
      </c>
      <c r="BG211" s="38"/>
      <c r="BH211" s="39">
        <v>96610.039999999994</v>
      </c>
    </row>
    <row r="212" s="45" customFormat="1" ht="10.5" customHeight="1" outlineLevel="1">
      <c r="A212" s="30"/>
      <c r="B212" s="30"/>
      <c r="C212" s="30"/>
      <c r="D212" s="30"/>
      <c r="E212" s="31"/>
      <c r="F212" s="31"/>
      <c r="G212" s="31"/>
      <c r="H212" s="31"/>
      <c r="I212" s="31"/>
      <c r="J212" s="31"/>
      <c r="K212" s="31"/>
      <c r="L212" s="31"/>
      <c r="M212" s="31"/>
      <c r="N212" s="31" t="s">
        <v>499</v>
      </c>
      <c r="O212" s="31"/>
      <c r="P212" s="31"/>
      <c r="Q212" s="31"/>
      <c r="R212" s="31"/>
      <c r="S212" s="31"/>
      <c r="T212" s="31"/>
      <c r="U212" s="31"/>
      <c r="V212" s="31"/>
      <c r="W212" s="31"/>
      <c r="X212" s="37"/>
      <c r="Y212" s="33"/>
      <c r="Z212" s="37"/>
      <c r="AA212" s="37"/>
      <c r="AB212" s="47" t="s">
        <v>496</v>
      </c>
      <c r="AC212" s="35"/>
      <c r="AD212" s="37">
        <v>52</v>
      </c>
      <c r="AE212" s="36">
        <v>1.127</v>
      </c>
      <c r="AF212" s="31" t="s">
        <v>64</v>
      </c>
      <c r="AG212" s="37" t="s">
        <v>65</v>
      </c>
      <c r="AH212" s="38"/>
      <c r="AI212" s="38"/>
      <c r="AJ212" s="38"/>
      <c r="AK212" s="38"/>
      <c r="AL212" s="38"/>
      <c r="AM212" s="38"/>
      <c r="AN212" s="38"/>
      <c r="AO212" s="38"/>
      <c r="AP212" s="38"/>
      <c r="AQ212" s="38"/>
      <c r="AR212" s="38"/>
      <c r="AS212" s="38"/>
      <c r="AT212" s="38"/>
      <c r="AU212" s="38"/>
      <c r="AV212" s="38">
        <v>4</v>
      </c>
      <c r="AW212" s="38"/>
      <c r="AX212" s="38"/>
      <c r="AY212" s="38"/>
      <c r="AZ212" s="38"/>
      <c r="BA212" s="38"/>
      <c r="BB212" s="38"/>
      <c r="BC212" s="38"/>
      <c r="BD212" s="38"/>
      <c r="BE212" s="38"/>
      <c r="BF212" s="38">
        <v>4</v>
      </c>
      <c r="BG212" s="38"/>
      <c r="BH212" s="39">
        <v>26865.869999999999</v>
      </c>
    </row>
    <row r="213" s="45" customFormat="1" ht="10.5" customHeight="1" outlineLevel="1">
      <c r="A213" s="30"/>
      <c r="B213" s="30"/>
      <c r="C213" s="30"/>
      <c r="D213" s="30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7"/>
      <c r="Y213" s="33"/>
      <c r="Z213" s="37"/>
      <c r="AA213" s="37"/>
      <c r="AB213" s="47" t="s">
        <v>496</v>
      </c>
      <c r="AC213" s="35"/>
      <c r="AD213" s="37">
        <v>52</v>
      </c>
      <c r="AE213" s="34"/>
      <c r="AF213" s="31" t="s">
        <v>66</v>
      </c>
      <c r="AG213" s="37" t="s">
        <v>65</v>
      </c>
      <c r="AH213" s="38"/>
      <c r="AI213" s="38"/>
      <c r="AJ213" s="38"/>
      <c r="AK213" s="38"/>
      <c r="AL213" s="38"/>
      <c r="AM213" s="38"/>
      <c r="AN213" s="38"/>
      <c r="AO213" s="38"/>
      <c r="AP213" s="38"/>
      <c r="AQ213" s="38"/>
      <c r="AR213" s="38"/>
      <c r="AS213" s="38"/>
      <c r="AT213" s="38"/>
      <c r="AU213" s="38"/>
      <c r="AV213" s="38">
        <v>50</v>
      </c>
      <c r="AW213" s="38"/>
      <c r="AX213" s="38"/>
      <c r="AY213" s="38"/>
      <c r="AZ213" s="38"/>
      <c r="BA213" s="38"/>
      <c r="BB213" s="38"/>
      <c r="BC213" s="38"/>
      <c r="BD213" s="38"/>
      <c r="BE213" s="38"/>
      <c r="BF213" s="38">
        <v>50</v>
      </c>
      <c r="BG213" s="38"/>
      <c r="BH213" s="39">
        <v>140056.60000000001</v>
      </c>
    </row>
    <row r="214" s="45" customFormat="1" ht="10.5" customHeight="1" outlineLevel="1">
      <c r="A214" s="30"/>
      <c r="B214" s="30"/>
      <c r="C214" s="30"/>
      <c r="D214" s="30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7"/>
      <c r="Y214" s="33"/>
      <c r="Z214" s="37"/>
      <c r="AA214" s="37"/>
      <c r="AB214" s="47" t="s">
        <v>496</v>
      </c>
      <c r="AC214" s="35"/>
      <c r="AD214" s="37">
        <v>52</v>
      </c>
      <c r="AE214" s="34"/>
      <c r="AF214" s="31" t="s">
        <v>67</v>
      </c>
      <c r="AG214" s="37" t="s">
        <v>65</v>
      </c>
      <c r="AH214" s="38"/>
      <c r="AI214" s="38"/>
      <c r="AJ214" s="38"/>
      <c r="AK214" s="38"/>
      <c r="AL214" s="38"/>
      <c r="AM214" s="38"/>
      <c r="AN214" s="38"/>
      <c r="AO214" s="38"/>
      <c r="AP214" s="38"/>
      <c r="AQ214" s="38"/>
      <c r="AR214" s="38"/>
      <c r="AS214" s="38"/>
      <c r="AT214" s="38"/>
      <c r="AU214" s="38"/>
      <c r="AV214" s="38">
        <v>9</v>
      </c>
      <c r="AW214" s="38"/>
      <c r="AX214" s="38"/>
      <c r="AY214" s="38"/>
      <c r="AZ214" s="38"/>
      <c r="BA214" s="38"/>
      <c r="BB214" s="38"/>
      <c r="BC214" s="38"/>
      <c r="BD214" s="38"/>
      <c r="BE214" s="38"/>
      <c r="BF214" s="38">
        <v>9</v>
      </c>
      <c r="BG214" s="38"/>
      <c r="BH214" s="39">
        <v>31759.34</v>
      </c>
    </row>
    <row r="215" s="45" customFormat="1" ht="10.5" customHeight="1" outlineLevel="1">
      <c r="A215" s="30"/>
      <c r="B215" s="30"/>
      <c r="C215" s="30"/>
      <c r="D215" s="30"/>
      <c r="E215" s="31"/>
      <c r="F215" s="31"/>
      <c r="G215" s="31"/>
      <c r="H215" s="31"/>
      <c r="I215" s="31"/>
      <c r="J215" s="31"/>
      <c r="K215" s="31"/>
      <c r="L215" s="31"/>
      <c r="M215" s="31"/>
      <c r="N215" s="31" t="s">
        <v>500</v>
      </c>
      <c r="O215" s="31"/>
      <c r="P215" s="31"/>
      <c r="Q215" s="31"/>
      <c r="R215" s="31"/>
      <c r="S215" s="31"/>
      <c r="T215" s="31"/>
      <c r="U215" s="31"/>
      <c r="V215" s="31"/>
      <c r="W215" s="31"/>
      <c r="X215" s="37"/>
      <c r="Y215" s="33"/>
      <c r="Z215" s="37"/>
      <c r="AA215" s="37"/>
      <c r="AB215" s="47" t="s">
        <v>496</v>
      </c>
      <c r="AC215" s="35"/>
      <c r="AD215" s="37">
        <v>52</v>
      </c>
      <c r="AE215" s="36">
        <v>0.67400000000000004</v>
      </c>
      <c r="AF215" s="31" t="s">
        <v>66</v>
      </c>
      <c r="AG215" s="37" t="s">
        <v>65</v>
      </c>
      <c r="AH215" s="38"/>
      <c r="AI215" s="38"/>
      <c r="AJ215" s="38"/>
      <c r="AK215" s="38"/>
      <c r="AL215" s="38"/>
      <c r="AM215" s="38"/>
      <c r="AN215" s="38"/>
      <c r="AO215" s="38"/>
      <c r="AP215" s="38"/>
      <c r="AQ215" s="38"/>
      <c r="AR215" s="38"/>
      <c r="AS215" s="38"/>
      <c r="AT215" s="38"/>
      <c r="AU215" s="38"/>
      <c r="AV215" s="38"/>
      <c r="AW215" s="38"/>
      <c r="AX215" s="38">
        <v>84</v>
      </c>
      <c r="AY215" s="38"/>
      <c r="AZ215" s="38"/>
      <c r="BA215" s="38"/>
      <c r="BB215" s="38"/>
      <c r="BC215" s="38"/>
      <c r="BD215" s="38"/>
      <c r="BE215" s="38"/>
      <c r="BF215" s="38">
        <v>84</v>
      </c>
      <c r="BG215" s="38"/>
      <c r="BH215" s="39">
        <v>170976.66</v>
      </c>
    </row>
    <row r="216" s="45" customFormat="1" ht="10.5" customHeight="1" outlineLevel="1">
      <c r="A216" s="30"/>
      <c r="B216" s="30"/>
      <c r="C216" s="30"/>
      <c r="D216" s="30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7"/>
      <c r="Y216" s="33"/>
      <c r="Z216" s="37"/>
      <c r="AA216" s="37"/>
      <c r="AB216" s="47" t="s">
        <v>496</v>
      </c>
      <c r="AC216" s="35"/>
      <c r="AD216" s="37">
        <v>52</v>
      </c>
      <c r="AE216" s="34"/>
      <c r="AF216" s="31" t="s">
        <v>67</v>
      </c>
      <c r="AG216" s="37" t="s">
        <v>65</v>
      </c>
      <c r="AH216" s="38"/>
      <c r="AI216" s="38"/>
      <c r="AJ216" s="38"/>
      <c r="AK216" s="38"/>
      <c r="AL216" s="38"/>
      <c r="AM216" s="38"/>
      <c r="AN216" s="38"/>
      <c r="AO216" s="38"/>
      <c r="AP216" s="38"/>
      <c r="AQ216" s="38"/>
      <c r="AR216" s="38"/>
      <c r="AS216" s="38"/>
      <c r="AT216" s="38"/>
      <c r="AU216" s="38"/>
      <c r="AV216" s="38"/>
      <c r="AW216" s="38"/>
      <c r="AX216" s="38">
        <v>12</v>
      </c>
      <c r="AY216" s="38"/>
      <c r="AZ216" s="38"/>
      <c r="BA216" s="38"/>
      <c r="BB216" s="38"/>
      <c r="BC216" s="38"/>
      <c r="BD216" s="38"/>
      <c r="BE216" s="38"/>
      <c r="BF216" s="38">
        <v>12</v>
      </c>
      <c r="BG216" s="38"/>
      <c r="BH216" s="39">
        <v>40714.120000000003</v>
      </c>
    </row>
    <row r="217" s="45" customFormat="1" ht="10.5" customHeight="1" outlineLevel="1">
      <c r="A217" s="30"/>
      <c r="B217" s="30"/>
      <c r="C217" s="30"/>
      <c r="D217" s="30"/>
      <c r="E217" s="31"/>
      <c r="F217" s="31"/>
      <c r="G217" s="31"/>
      <c r="H217" s="31"/>
      <c r="I217" s="31"/>
      <c r="J217" s="31"/>
      <c r="K217" s="31"/>
      <c r="L217" s="31"/>
      <c r="M217" s="31"/>
      <c r="N217" s="31" t="s">
        <v>501</v>
      </c>
      <c r="O217" s="31"/>
      <c r="P217" s="31"/>
      <c r="Q217" s="31"/>
      <c r="R217" s="31"/>
      <c r="S217" s="31"/>
      <c r="T217" s="31"/>
      <c r="U217" s="31"/>
      <c r="V217" s="31"/>
      <c r="W217" s="31"/>
      <c r="X217" s="37"/>
      <c r="Y217" s="33"/>
      <c r="Z217" s="37"/>
      <c r="AA217" s="37"/>
      <c r="AB217" s="47" t="s">
        <v>502</v>
      </c>
      <c r="AC217" s="35"/>
      <c r="AD217" s="37">
        <v>63</v>
      </c>
      <c r="AE217" s="34"/>
      <c r="AF217" s="31" t="s">
        <v>98</v>
      </c>
      <c r="AG217" s="37" t="s">
        <v>99</v>
      </c>
      <c r="AH217" s="38"/>
      <c r="AI217" s="38"/>
      <c r="AJ217" s="38"/>
      <c r="AK217" s="38"/>
      <c r="AL217" s="38"/>
      <c r="AM217" s="38"/>
      <c r="AN217" s="38">
        <v>1.1899999999999999</v>
      </c>
      <c r="AO217" s="38"/>
      <c r="AP217" s="38"/>
      <c r="AQ217" s="38"/>
      <c r="AR217" s="38"/>
      <c r="AS217" s="38"/>
      <c r="AT217" s="38"/>
      <c r="AU217" s="38"/>
      <c r="AV217" s="38"/>
      <c r="AW217" s="38"/>
      <c r="AX217" s="38"/>
      <c r="AY217" s="38"/>
      <c r="AZ217" s="38"/>
      <c r="BA217" s="38"/>
      <c r="BB217" s="38"/>
      <c r="BC217" s="38"/>
      <c r="BD217" s="38"/>
      <c r="BE217" s="38"/>
      <c r="BF217" s="38">
        <v>1.1899999999999999</v>
      </c>
      <c r="BG217" s="38"/>
      <c r="BH217" s="39">
        <v>68105.860000000001</v>
      </c>
    </row>
    <row r="218" s="45" customFormat="1" ht="10.5" customHeight="1" outlineLevel="1">
      <c r="A218" s="30"/>
      <c r="B218" s="30"/>
      <c r="C218" s="30"/>
      <c r="D218" s="30"/>
      <c r="E218" s="31"/>
      <c r="F218" s="31"/>
      <c r="G218" s="31"/>
      <c r="H218" s="31"/>
      <c r="I218" s="31"/>
      <c r="J218" s="31"/>
      <c r="K218" s="31"/>
      <c r="L218" s="31"/>
      <c r="M218" s="31"/>
      <c r="N218" s="31" t="s">
        <v>503</v>
      </c>
      <c r="O218" s="31"/>
      <c r="P218" s="31"/>
      <c r="Q218" s="31"/>
      <c r="R218" s="31"/>
      <c r="S218" s="31"/>
      <c r="T218" s="31"/>
      <c r="U218" s="31"/>
      <c r="V218" s="31"/>
      <c r="W218" s="31"/>
      <c r="X218" s="37"/>
      <c r="Y218" s="33"/>
      <c r="Z218" s="37"/>
      <c r="AA218" s="37"/>
      <c r="AB218" s="47" t="s">
        <v>496</v>
      </c>
      <c r="AC218" s="35"/>
      <c r="AD218" s="37">
        <v>52</v>
      </c>
      <c r="AE218" s="34"/>
      <c r="AF218" s="31" t="s">
        <v>98</v>
      </c>
      <c r="AG218" s="37" t="s">
        <v>99</v>
      </c>
      <c r="AH218" s="38"/>
      <c r="AI218" s="38"/>
      <c r="AJ218" s="38"/>
      <c r="AK218" s="38"/>
      <c r="AL218" s="38"/>
      <c r="AM218" s="38"/>
      <c r="AN218" s="38"/>
      <c r="AO218" s="38"/>
      <c r="AP218" s="38"/>
      <c r="AQ218" s="38"/>
      <c r="AR218" s="38"/>
      <c r="AS218" s="38"/>
      <c r="AT218" s="38">
        <v>0.90800000000000003</v>
      </c>
      <c r="AU218" s="38"/>
      <c r="AV218" s="38"/>
      <c r="AW218" s="38"/>
      <c r="AX218" s="38"/>
      <c r="AY218" s="38"/>
      <c r="AZ218" s="38"/>
      <c r="BA218" s="38"/>
      <c r="BB218" s="38"/>
      <c r="BC218" s="38"/>
      <c r="BD218" s="38"/>
      <c r="BE218" s="38"/>
      <c r="BF218" s="38">
        <v>0.90800000000000003</v>
      </c>
      <c r="BG218" s="38"/>
      <c r="BH218" s="39">
        <v>44494.440000000002</v>
      </c>
    </row>
    <row r="219" s="45" customFormat="1" ht="10.5" customHeight="1" outlineLevel="1">
      <c r="A219" s="30"/>
      <c r="B219" s="30"/>
      <c r="C219" s="30"/>
      <c r="D219" s="30"/>
      <c r="E219" s="31"/>
      <c r="F219" s="31"/>
      <c r="G219" s="31"/>
      <c r="H219" s="31"/>
      <c r="I219" s="31"/>
      <c r="J219" s="31"/>
      <c r="K219" s="31"/>
      <c r="L219" s="31"/>
      <c r="M219" s="31"/>
      <c r="N219" s="31" t="s">
        <v>504</v>
      </c>
      <c r="O219" s="31"/>
      <c r="P219" s="31"/>
      <c r="Q219" s="31"/>
      <c r="R219" s="31"/>
      <c r="S219" s="31"/>
      <c r="T219" s="31"/>
      <c r="U219" s="31"/>
      <c r="V219" s="31"/>
      <c r="W219" s="31"/>
      <c r="X219" s="37"/>
      <c r="Y219" s="33"/>
      <c r="Z219" s="37"/>
      <c r="AA219" s="37"/>
      <c r="AB219" s="47" t="s">
        <v>496</v>
      </c>
      <c r="AC219" s="35"/>
      <c r="AD219" s="37">
        <v>52</v>
      </c>
      <c r="AE219" s="34"/>
      <c r="AF219" s="31" t="s">
        <v>98</v>
      </c>
      <c r="AG219" s="37" t="s">
        <v>99</v>
      </c>
      <c r="AH219" s="38"/>
      <c r="AI219" s="38"/>
      <c r="AJ219" s="38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>
        <v>1.75</v>
      </c>
      <c r="AW219" s="38"/>
      <c r="AX219" s="38"/>
      <c r="AY219" s="38"/>
      <c r="AZ219" s="38"/>
      <c r="BA219" s="38"/>
      <c r="BB219" s="38"/>
      <c r="BC219" s="38"/>
      <c r="BD219" s="38"/>
      <c r="BE219" s="38"/>
      <c r="BF219" s="38">
        <v>1.75</v>
      </c>
      <c r="BG219" s="38"/>
      <c r="BH219" s="39">
        <v>78001.729999999996</v>
      </c>
    </row>
    <row r="220" s="45" customFormat="1" ht="10.5" customHeight="1" outlineLevel="1">
      <c r="A220" s="30"/>
      <c r="B220" s="30"/>
      <c r="C220" s="30"/>
      <c r="D220" s="30"/>
      <c r="E220" s="31"/>
      <c r="F220" s="31"/>
      <c r="G220" s="31"/>
      <c r="H220" s="31"/>
      <c r="I220" s="31"/>
      <c r="J220" s="31"/>
      <c r="K220" s="31"/>
      <c r="L220" s="31"/>
      <c r="M220" s="31"/>
      <c r="N220" s="31" t="s">
        <v>505</v>
      </c>
      <c r="O220" s="31"/>
      <c r="P220" s="31"/>
      <c r="Q220" s="31"/>
      <c r="R220" s="31"/>
      <c r="S220" s="31"/>
      <c r="T220" s="31"/>
      <c r="U220" s="31"/>
      <c r="V220" s="31"/>
      <c r="W220" s="31"/>
      <c r="X220" s="37"/>
      <c r="Y220" s="33"/>
      <c r="Z220" s="37"/>
      <c r="AA220" s="37"/>
      <c r="AB220" s="47" t="s">
        <v>496</v>
      </c>
      <c r="AC220" s="35"/>
      <c r="AD220" s="37">
        <v>52</v>
      </c>
      <c r="AE220" s="34"/>
      <c r="AF220" s="31" t="s">
        <v>98</v>
      </c>
      <c r="AG220" s="37" t="s">
        <v>99</v>
      </c>
      <c r="AH220" s="38"/>
      <c r="AI220" s="38"/>
      <c r="AJ220" s="38"/>
      <c r="AK220" s="38"/>
      <c r="AL220" s="38"/>
      <c r="AM220" s="38"/>
      <c r="AN220" s="38"/>
      <c r="AO220" s="38"/>
      <c r="AP220" s="38"/>
      <c r="AQ220" s="38"/>
      <c r="AR220" s="38"/>
      <c r="AS220" s="38"/>
      <c r="AT220" s="38"/>
      <c r="AU220" s="38"/>
      <c r="AV220" s="38"/>
      <c r="AW220" s="38"/>
      <c r="AX220" s="38">
        <v>1.2629999999999999</v>
      </c>
      <c r="AY220" s="38"/>
      <c r="AZ220" s="38"/>
      <c r="BA220" s="38"/>
      <c r="BB220" s="38"/>
      <c r="BC220" s="38"/>
      <c r="BD220" s="38"/>
      <c r="BE220" s="38"/>
      <c r="BF220" s="38">
        <v>1.2629999999999999</v>
      </c>
      <c r="BG220" s="38"/>
      <c r="BH220" s="39">
        <v>54189.019999999997</v>
      </c>
    </row>
    <row r="221" s="45" customFormat="1" ht="10.5" customHeight="1" outlineLevel="1">
      <c r="A221" s="30"/>
      <c r="B221" s="30"/>
      <c r="C221" s="30"/>
      <c r="D221" s="30"/>
      <c r="E221" s="31"/>
      <c r="F221" s="31"/>
      <c r="G221" s="31"/>
      <c r="H221" s="31"/>
      <c r="I221" s="31"/>
      <c r="J221" s="31"/>
      <c r="K221" s="31"/>
      <c r="L221" s="31"/>
      <c r="M221" s="31"/>
      <c r="N221" s="31" t="s">
        <v>506</v>
      </c>
      <c r="O221" s="31"/>
      <c r="P221" s="31"/>
      <c r="Q221" s="31"/>
      <c r="R221" s="31"/>
      <c r="S221" s="31"/>
      <c r="T221" s="31"/>
      <c r="U221" s="31"/>
      <c r="V221" s="31"/>
      <c r="W221" s="31"/>
      <c r="X221" s="37"/>
      <c r="Y221" s="33"/>
      <c r="Z221" s="37"/>
      <c r="AA221" s="37"/>
      <c r="AB221" s="47" t="s">
        <v>496</v>
      </c>
      <c r="AC221" s="35"/>
      <c r="AD221" s="37">
        <v>52</v>
      </c>
      <c r="AE221" s="34"/>
      <c r="AF221" s="31" t="s">
        <v>98</v>
      </c>
      <c r="AG221" s="37" t="s">
        <v>99</v>
      </c>
      <c r="AH221" s="38"/>
      <c r="AI221" s="38"/>
      <c r="AJ221" s="38"/>
      <c r="AK221" s="38"/>
      <c r="AL221" s="38"/>
      <c r="AM221" s="38"/>
      <c r="AN221" s="38"/>
      <c r="AO221" s="38"/>
      <c r="AP221" s="38">
        <v>0.40000000000000002</v>
      </c>
      <c r="AQ221" s="38"/>
      <c r="AR221" s="38"/>
      <c r="AS221" s="38"/>
      <c r="AT221" s="38"/>
      <c r="AU221" s="38"/>
      <c r="AV221" s="38"/>
      <c r="AW221" s="38"/>
      <c r="AX221" s="38"/>
      <c r="AY221" s="38"/>
      <c r="AZ221" s="38"/>
      <c r="BA221" s="38"/>
      <c r="BB221" s="38"/>
      <c r="BC221" s="38"/>
      <c r="BD221" s="38"/>
      <c r="BE221" s="38"/>
      <c r="BF221" s="38">
        <v>0.40000000000000002</v>
      </c>
      <c r="BG221" s="38"/>
      <c r="BH221" s="39">
        <v>26093.060000000001</v>
      </c>
    </row>
    <row r="222" s="45" customFormat="1" ht="10.5" customHeight="1" outlineLevel="1">
      <c r="A222" s="30"/>
      <c r="B222" s="30"/>
      <c r="C222" s="30"/>
      <c r="D222" s="30"/>
      <c r="E222" s="31"/>
      <c r="F222" s="31"/>
      <c r="G222" s="31"/>
      <c r="H222" s="31"/>
      <c r="I222" s="31"/>
      <c r="J222" s="31"/>
      <c r="K222" s="31"/>
      <c r="L222" s="31"/>
      <c r="M222" s="31"/>
      <c r="N222" s="31" t="s">
        <v>507</v>
      </c>
      <c r="O222" s="31"/>
      <c r="P222" s="31"/>
      <c r="Q222" s="31"/>
      <c r="R222" s="31"/>
      <c r="S222" s="31"/>
      <c r="T222" s="31"/>
      <c r="U222" s="31"/>
      <c r="V222" s="31"/>
      <c r="W222" s="31"/>
      <c r="X222" s="37"/>
      <c r="Y222" s="33"/>
      <c r="Z222" s="37"/>
      <c r="AA222" s="37"/>
      <c r="AB222" s="47" t="s">
        <v>496</v>
      </c>
      <c r="AC222" s="35"/>
      <c r="AD222" s="37">
        <v>52</v>
      </c>
      <c r="AE222" s="36">
        <v>0.68000000000000005</v>
      </c>
      <c r="AF222" s="31" t="s">
        <v>70</v>
      </c>
      <c r="AG222" s="37" t="s">
        <v>65</v>
      </c>
      <c r="AH222" s="38"/>
      <c r="AI222" s="38"/>
      <c r="AJ222" s="38"/>
      <c r="AK222" s="38"/>
      <c r="AL222" s="38"/>
      <c r="AM222" s="38"/>
      <c r="AN222" s="38"/>
      <c r="AO222" s="38"/>
      <c r="AP222" s="38">
        <v>4</v>
      </c>
      <c r="AQ222" s="38"/>
      <c r="AR222" s="38"/>
      <c r="AS222" s="38"/>
      <c r="AT222" s="38"/>
      <c r="AU222" s="38"/>
      <c r="AV222" s="38"/>
      <c r="AW222" s="38"/>
      <c r="AX222" s="38"/>
      <c r="AY222" s="38"/>
      <c r="AZ222" s="38"/>
      <c r="BA222" s="38"/>
      <c r="BB222" s="38"/>
      <c r="BC222" s="38"/>
      <c r="BD222" s="38"/>
      <c r="BE222" s="38"/>
      <c r="BF222" s="38">
        <v>4</v>
      </c>
      <c r="BG222" s="38"/>
      <c r="BH222" s="39">
        <v>12888.719999999999</v>
      </c>
    </row>
    <row r="223" s="45" customFormat="1" ht="10.5" customHeight="1" outlineLevel="1">
      <c r="A223" s="30"/>
      <c r="B223" s="30"/>
      <c r="C223" s="30"/>
      <c r="D223" s="30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7"/>
      <c r="Y223" s="33"/>
      <c r="Z223" s="37"/>
      <c r="AA223" s="37"/>
      <c r="AB223" s="47" t="s">
        <v>496</v>
      </c>
      <c r="AC223" s="35"/>
      <c r="AD223" s="37">
        <v>52</v>
      </c>
      <c r="AE223" s="34"/>
      <c r="AF223" s="31" t="s">
        <v>64</v>
      </c>
      <c r="AG223" s="37" t="s">
        <v>65</v>
      </c>
      <c r="AH223" s="38"/>
      <c r="AI223" s="38"/>
      <c r="AJ223" s="38"/>
      <c r="AK223" s="38"/>
      <c r="AL223" s="38"/>
      <c r="AM223" s="38"/>
      <c r="AN223" s="38"/>
      <c r="AO223" s="38"/>
      <c r="AP223" s="38">
        <v>1</v>
      </c>
      <c r="AQ223" s="38"/>
      <c r="AR223" s="38"/>
      <c r="AS223" s="38"/>
      <c r="AT223" s="38"/>
      <c r="AU223" s="38"/>
      <c r="AV223" s="38"/>
      <c r="AW223" s="38"/>
      <c r="AX223" s="38"/>
      <c r="AY223" s="38"/>
      <c r="AZ223" s="38"/>
      <c r="BA223" s="38"/>
      <c r="BB223" s="38"/>
      <c r="BC223" s="38"/>
      <c r="BD223" s="38"/>
      <c r="BE223" s="38"/>
      <c r="BF223" s="38">
        <v>1</v>
      </c>
      <c r="BG223" s="38"/>
      <c r="BH223" s="39">
        <v>6718.8900000000003</v>
      </c>
    </row>
    <row r="224" s="45" customFormat="1" ht="10.5" customHeight="1" outlineLevel="1">
      <c r="A224" s="30"/>
      <c r="B224" s="30"/>
      <c r="C224" s="30"/>
      <c r="D224" s="30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7"/>
      <c r="Y224" s="33"/>
      <c r="Z224" s="37"/>
      <c r="AA224" s="37"/>
      <c r="AB224" s="47" t="s">
        <v>496</v>
      </c>
      <c r="AC224" s="35"/>
      <c r="AD224" s="37">
        <v>52</v>
      </c>
      <c r="AE224" s="34"/>
      <c r="AF224" s="31" t="s">
        <v>66</v>
      </c>
      <c r="AG224" s="37" t="s">
        <v>65</v>
      </c>
      <c r="AH224" s="38"/>
      <c r="AI224" s="38"/>
      <c r="AJ224" s="38"/>
      <c r="AK224" s="38"/>
      <c r="AL224" s="38"/>
      <c r="AM224" s="38"/>
      <c r="AN224" s="38"/>
      <c r="AO224" s="38"/>
      <c r="AP224" s="38">
        <v>37</v>
      </c>
      <c r="AQ224" s="38"/>
      <c r="AR224" s="38"/>
      <c r="AS224" s="38"/>
      <c r="AT224" s="38"/>
      <c r="AU224" s="38"/>
      <c r="AV224" s="38"/>
      <c r="AW224" s="38"/>
      <c r="AX224" s="38"/>
      <c r="AY224" s="38"/>
      <c r="AZ224" s="38"/>
      <c r="BA224" s="38"/>
      <c r="BB224" s="38"/>
      <c r="BC224" s="38"/>
      <c r="BD224" s="38"/>
      <c r="BE224" s="38"/>
      <c r="BF224" s="38">
        <v>37</v>
      </c>
      <c r="BG224" s="38"/>
      <c r="BH224" s="39">
        <v>92575.330000000002</v>
      </c>
    </row>
    <row r="225" s="45" customFormat="1" ht="10.5" customHeight="1" outlineLevel="1">
      <c r="A225" s="30"/>
      <c r="B225" s="30"/>
      <c r="C225" s="30"/>
      <c r="D225" s="30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7"/>
      <c r="Y225" s="33"/>
      <c r="Z225" s="37"/>
      <c r="AA225" s="37"/>
      <c r="AB225" s="47" t="s">
        <v>496</v>
      </c>
      <c r="AC225" s="35"/>
      <c r="AD225" s="37">
        <v>52</v>
      </c>
      <c r="AE225" s="34"/>
      <c r="AF225" s="31" t="s">
        <v>67</v>
      </c>
      <c r="AG225" s="37" t="s">
        <v>65</v>
      </c>
      <c r="AH225" s="38"/>
      <c r="AI225" s="38"/>
      <c r="AJ225" s="38"/>
      <c r="AK225" s="38"/>
      <c r="AL225" s="38"/>
      <c r="AM225" s="38"/>
      <c r="AN225" s="38"/>
      <c r="AO225" s="38"/>
      <c r="AP225" s="38">
        <v>9</v>
      </c>
      <c r="AQ225" s="38"/>
      <c r="AR225" s="38"/>
      <c r="AS225" s="38"/>
      <c r="AT225" s="38"/>
      <c r="AU225" s="38"/>
      <c r="AV225" s="38"/>
      <c r="AW225" s="38"/>
      <c r="AX225" s="38"/>
      <c r="AY225" s="38"/>
      <c r="AZ225" s="38"/>
      <c r="BA225" s="38"/>
      <c r="BB225" s="38"/>
      <c r="BC225" s="38"/>
      <c r="BD225" s="38"/>
      <c r="BE225" s="38"/>
      <c r="BF225" s="38">
        <v>9</v>
      </c>
      <c r="BG225" s="38"/>
      <c r="BH225" s="39">
        <v>34819.5</v>
      </c>
    </row>
    <row r="226" s="45" customFormat="1" ht="10.5" customHeight="1" outlineLevel="1">
      <c r="A226" s="30"/>
      <c r="B226" s="30"/>
      <c r="C226" s="30"/>
      <c r="D226" s="30"/>
      <c r="E226" s="31"/>
      <c r="F226" s="31"/>
      <c r="G226" s="31"/>
      <c r="H226" s="31"/>
      <c r="I226" s="31"/>
      <c r="J226" s="31"/>
      <c r="K226" s="31"/>
      <c r="L226" s="31"/>
      <c r="M226" s="31"/>
      <c r="N226" s="31" t="s">
        <v>508</v>
      </c>
      <c r="O226" s="31"/>
      <c r="P226" s="31"/>
      <c r="Q226" s="31"/>
      <c r="R226" s="31"/>
      <c r="S226" s="31"/>
      <c r="T226" s="31"/>
      <c r="U226" s="31"/>
      <c r="V226" s="31"/>
      <c r="W226" s="31"/>
      <c r="X226" s="37"/>
      <c r="Y226" s="33"/>
      <c r="Z226" s="37"/>
      <c r="AA226" s="37"/>
      <c r="AB226" s="47" t="s">
        <v>497</v>
      </c>
      <c r="AC226" s="35"/>
      <c r="AD226" s="37">
        <v>73</v>
      </c>
      <c r="AE226" s="34"/>
      <c r="AF226" s="31" t="s">
        <v>98</v>
      </c>
      <c r="AG226" s="37" t="s">
        <v>99</v>
      </c>
      <c r="AH226" s="38"/>
      <c r="AI226" s="38"/>
      <c r="AJ226" s="38"/>
      <c r="AK226" s="38"/>
      <c r="AL226" s="38"/>
      <c r="AM226" s="38"/>
      <c r="AN226" s="38"/>
      <c r="AO226" s="38"/>
      <c r="AP226" s="38"/>
      <c r="AQ226" s="38"/>
      <c r="AR226" s="38">
        <v>0.76000000000000001</v>
      </c>
      <c r="AS226" s="38"/>
      <c r="AT226" s="38"/>
      <c r="AU226" s="38"/>
      <c r="AV226" s="38"/>
      <c r="AW226" s="38"/>
      <c r="AX226" s="38"/>
      <c r="AY226" s="38"/>
      <c r="AZ226" s="38"/>
      <c r="BA226" s="38"/>
      <c r="BB226" s="38"/>
      <c r="BC226" s="38"/>
      <c r="BD226" s="38"/>
      <c r="BE226" s="38"/>
      <c r="BF226" s="38">
        <v>0.76000000000000001</v>
      </c>
      <c r="BG226" s="38"/>
      <c r="BH226" s="39">
        <v>41369.93</v>
      </c>
    </row>
    <row r="227" s="45" customFormat="1" ht="10.5" customHeight="1" outlineLevel="1">
      <c r="A227" s="30" t="s">
        <v>471</v>
      </c>
      <c r="B227" s="30"/>
      <c r="C227" s="30"/>
      <c r="D227" s="30"/>
      <c r="E227" s="31" t="s">
        <v>509</v>
      </c>
      <c r="F227" s="31"/>
      <c r="G227" s="31"/>
      <c r="H227" s="31"/>
      <c r="I227" s="31"/>
      <c r="J227" s="31"/>
      <c r="K227" s="31"/>
      <c r="L227" s="31"/>
      <c r="M227" s="31"/>
      <c r="N227" s="31" t="s">
        <v>510</v>
      </c>
      <c r="O227" s="31"/>
      <c r="P227" s="31"/>
      <c r="Q227" s="31"/>
      <c r="R227" s="31"/>
      <c r="S227" s="31"/>
      <c r="T227" s="31"/>
      <c r="U227" s="31"/>
      <c r="V227" s="37" t="s">
        <v>511</v>
      </c>
      <c r="W227" s="37" t="s">
        <v>512</v>
      </c>
      <c r="X227" s="37" t="s">
        <v>60</v>
      </c>
      <c r="Y227" s="33">
        <v>19.300000000000001</v>
      </c>
      <c r="Z227" s="37" t="s">
        <v>513</v>
      </c>
      <c r="AA227" s="37" t="s">
        <v>514</v>
      </c>
      <c r="AB227" s="48" t="s">
        <v>515</v>
      </c>
      <c r="AC227" s="35">
        <v>71.480000000000004</v>
      </c>
      <c r="AD227" s="34">
        <v>72</v>
      </c>
      <c r="AE227" s="34"/>
      <c r="AF227" s="31" t="s">
        <v>98</v>
      </c>
      <c r="AG227" s="37" t="s">
        <v>99</v>
      </c>
      <c r="AH227" s="38"/>
      <c r="AI227" s="38"/>
      <c r="AJ227" s="38"/>
      <c r="AK227" s="38"/>
      <c r="AL227" s="38"/>
      <c r="AM227" s="38"/>
      <c r="AN227" s="38">
        <v>0.58399999999999996</v>
      </c>
      <c r="AO227" s="38"/>
      <c r="AP227" s="38"/>
      <c r="AQ227" s="38"/>
      <c r="AR227" s="38"/>
      <c r="AS227" s="38"/>
      <c r="AT227" s="38"/>
      <c r="AU227" s="38"/>
      <c r="AV227" s="38"/>
      <c r="AW227" s="38"/>
      <c r="AX227" s="38"/>
      <c r="AY227" s="38"/>
      <c r="AZ227" s="38"/>
      <c r="BA227" s="38"/>
      <c r="BB227" s="38"/>
      <c r="BC227" s="38"/>
      <c r="BD227" s="38"/>
      <c r="BE227" s="38"/>
      <c r="BF227" s="38">
        <v>0.58399999999999996</v>
      </c>
      <c r="BG227" s="38"/>
      <c r="BH227" s="39">
        <v>61018.970000000001</v>
      </c>
    </row>
    <row r="228" s="45" customFormat="1" ht="10.5" customHeight="1" outlineLevel="1">
      <c r="A228" s="30"/>
      <c r="B228" s="30"/>
      <c r="C228" s="30"/>
      <c r="D228" s="30"/>
      <c r="E228" s="31"/>
      <c r="F228" s="31"/>
      <c r="G228" s="31"/>
      <c r="H228" s="31"/>
      <c r="I228" s="31"/>
      <c r="J228" s="31"/>
      <c r="K228" s="31"/>
      <c r="L228" s="31"/>
      <c r="M228" s="31"/>
      <c r="N228" s="31" t="s">
        <v>516</v>
      </c>
      <c r="O228" s="31"/>
      <c r="P228" s="31"/>
      <c r="Q228" s="31"/>
      <c r="R228" s="31"/>
      <c r="S228" s="31"/>
      <c r="T228" s="31"/>
      <c r="U228" s="31"/>
      <c r="V228" s="37"/>
      <c r="W228" s="37"/>
      <c r="X228" s="37"/>
      <c r="Y228" s="33"/>
      <c r="Z228" s="37"/>
      <c r="AA228" s="37"/>
      <c r="AB228" s="48"/>
      <c r="AC228" s="35"/>
      <c r="AD228" s="34"/>
      <c r="AE228" s="34"/>
      <c r="AF228" s="31" t="s">
        <v>98</v>
      </c>
      <c r="AG228" s="37" t="s">
        <v>99</v>
      </c>
      <c r="AH228" s="38"/>
      <c r="AI228" s="38"/>
      <c r="AJ228" s="38"/>
      <c r="AK228" s="38"/>
      <c r="AL228" s="38"/>
      <c r="AM228" s="38"/>
      <c r="AN228" s="38"/>
      <c r="AO228" s="38"/>
      <c r="AP228" s="38"/>
      <c r="AQ228" s="38"/>
      <c r="AR228" s="38"/>
      <c r="AS228" s="38"/>
      <c r="AT228" s="38"/>
      <c r="AU228" s="38"/>
      <c r="AV228" s="38"/>
      <c r="AW228" s="38"/>
      <c r="AX228" s="38">
        <v>0.34999999999999998</v>
      </c>
      <c r="AY228" s="38"/>
      <c r="AZ228" s="38"/>
      <c r="BA228" s="38"/>
      <c r="BB228" s="38"/>
      <c r="BC228" s="38"/>
      <c r="BD228" s="38"/>
      <c r="BE228" s="38"/>
      <c r="BF228" s="38">
        <v>0.34999999999999998</v>
      </c>
      <c r="BG228" s="38"/>
      <c r="BH228" s="39">
        <v>42330.099999999999</v>
      </c>
    </row>
    <row r="229" s="45" customFormat="1" ht="10.5" customHeight="1" outlineLevel="1">
      <c r="A229" s="30"/>
      <c r="B229" s="30"/>
      <c r="C229" s="30"/>
      <c r="D229" s="30"/>
      <c r="E229" s="31"/>
      <c r="F229" s="31"/>
      <c r="G229" s="31"/>
      <c r="H229" s="31"/>
      <c r="I229" s="31"/>
      <c r="J229" s="31"/>
      <c r="K229" s="31"/>
      <c r="L229" s="31"/>
      <c r="M229" s="31"/>
      <c r="N229" s="31" t="s">
        <v>517</v>
      </c>
      <c r="O229" s="31"/>
      <c r="P229" s="31"/>
      <c r="Q229" s="31"/>
      <c r="R229" s="31"/>
      <c r="S229" s="31"/>
      <c r="T229" s="31"/>
      <c r="U229" s="31"/>
      <c r="V229" s="37"/>
      <c r="W229" s="37"/>
      <c r="X229" s="37"/>
      <c r="Y229" s="33"/>
      <c r="Z229" s="37"/>
      <c r="AA229" s="37"/>
      <c r="AB229" s="48"/>
      <c r="AC229" s="35"/>
      <c r="AD229" s="34"/>
      <c r="AE229" s="36">
        <v>1.925</v>
      </c>
      <c r="AF229" s="31" t="s">
        <v>66</v>
      </c>
      <c r="AG229" s="37" t="s">
        <v>65</v>
      </c>
      <c r="AH229" s="38"/>
      <c r="AI229" s="38"/>
      <c r="AJ229" s="38"/>
      <c r="AK229" s="38"/>
      <c r="AL229" s="38"/>
      <c r="AM229" s="38"/>
      <c r="AN229" s="38">
        <v>203</v>
      </c>
      <c r="AO229" s="38"/>
      <c r="AP229" s="38"/>
      <c r="AQ229" s="38"/>
      <c r="AR229" s="38"/>
      <c r="AS229" s="38"/>
      <c r="AT229" s="38"/>
      <c r="AU229" s="38"/>
      <c r="AV229" s="38"/>
      <c r="AW229" s="38"/>
      <c r="AX229" s="38"/>
      <c r="AY229" s="38"/>
      <c r="AZ229" s="38"/>
      <c r="BA229" s="38"/>
      <c r="BB229" s="38"/>
      <c r="BC229" s="38"/>
      <c r="BD229" s="38"/>
      <c r="BE229" s="38"/>
      <c r="BF229" s="38">
        <v>203</v>
      </c>
      <c r="BG229" s="38"/>
      <c r="BH229" s="39">
        <v>1122423.23</v>
      </c>
    </row>
    <row r="230" s="45" customFormat="1" ht="10.5" customHeight="1" outlineLevel="1">
      <c r="A230" s="30"/>
      <c r="B230" s="30"/>
      <c r="C230" s="30"/>
      <c r="D230" s="30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7"/>
      <c r="W230" s="37"/>
      <c r="X230" s="37"/>
      <c r="Y230" s="33"/>
      <c r="Z230" s="37"/>
      <c r="AA230" s="37"/>
      <c r="AB230" s="48"/>
      <c r="AC230" s="35"/>
      <c r="AD230" s="34"/>
      <c r="AE230" s="34"/>
      <c r="AF230" s="31" t="s">
        <v>72</v>
      </c>
      <c r="AG230" s="37" t="s">
        <v>65</v>
      </c>
      <c r="AH230" s="38"/>
      <c r="AI230" s="38"/>
      <c r="AJ230" s="38"/>
      <c r="AK230" s="38"/>
      <c r="AL230" s="38"/>
      <c r="AM230" s="38"/>
      <c r="AN230" s="38">
        <v>2</v>
      </c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8"/>
      <c r="BB230" s="38"/>
      <c r="BC230" s="38"/>
      <c r="BD230" s="38"/>
      <c r="BE230" s="38"/>
      <c r="BF230" s="38">
        <v>2</v>
      </c>
      <c r="BG230" s="38"/>
      <c r="BH230" s="39">
        <v>5720.1000000000004</v>
      </c>
    </row>
    <row r="231" s="45" customFormat="1" ht="10.5" customHeight="1" outlineLevel="1">
      <c r="A231" s="30"/>
      <c r="B231" s="30"/>
      <c r="C231" s="30"/>
      <c r="D231" s="30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7"/>
      <c r="W231" s="37"/>
      <c r="X231" s="37"/>
      <c r="Y231" s="33"/>
      <c r="Z231" s="37"/>
      <c r="AA231" s="37"/>
      <c r="AB231" s="48"/>
      <c r="AC231" s="35"/>
      <c r="AD231" s="34"/>
      <c r="AE231" s="34"/>
      <c r="AF231" s="31" t="s">
        <v>67</v>
      </c>
      <c r="AG231" s="37" t="s">
        <v>65</v>
      </c>
      <c r="AH231" s="38"/>
      <c r="AI231" s="38"/>
      <c r="AJ231" s="38"/>
      <c r="AK231" s="38"/>
      <c r="AL231" s="38"/>
      <c r="AM231" s="38"/>
      <c r="AN231" s="38">
        <v>30</v>
      </c>
      <c r="AO231" s="38"/>
      <c r="AP231" s="38"/>
      <c r="AQ231" s="38"/>
      <c r="AR231" s="38"/>
      <c r="AS231" s="38"/>
      <c r="AT231" s="38"/>
      <c r="AU231" s="38"/>
      <c r="AV231" s="38"/>
      <c r="AW231" s="38"/>
      <c r="AX231" s="38"/>
      <c r="AY231" s="38"/>
      <c r="AZ231" s="38"/>
      <c r="BA231" s="38"/>
      <c r="BB231" s="38"/>
      <c r="BC231" s="38"/>
      <c r="BD231" s="38"/>
      <c r="BE231" s="38"/>
      <c r="BF231" s="38">
        <v>30</v>
      </c>
      <c r="BG231" s="38"/>
      <c r="BH231" s="39">
        <v>113135.31</v>
      </c>
    </row>
    <row r="232" s="45" customFormat="1" ht="10.5" customHeight="1" outlineLevel="1">
      <c r="A232" s="30"/>
      <c r="B232" s="30"/>
      <c r="C232" s="30"/>
      <c r="D232" s="30"/>
      <c r="E232" s="31"/>
      <c r="F232" s="31"/>
      <c r="G232" s="31"/>
      <c r="H232" s="31"/>
      <c r="I232" s="31"/>
      <c r="J232" s="31"/>
      <c r="K232" s="31"/>
      <c r="L232" s="31"/>
      <c r="M232" s="31"/>
      <c r="N232" s="31" t="s">
        <v>518</v>
      </c>
      <c r="O232" s="31"/>
      <c r="P232" s="31"/>
      <c r="Q232" s="31"/>
      <c r="R232" s="31"/>
      <c r="S232" s="31"/>
      <c r="T232" s="31"/>
      <c r="U232" s="31"/>
      <c r="V232" s="37"/>
      <c r="W232" s="37"/>
      <c r="X232" s="37"/>
      <c r="Y232" s="33"/>
      <c r="Z232" s="37"/>
      <c r="AA232" s="37"/>
      <c r="AB232" s="48"/>
      <c r="AC232" s="35"/>
      <c r="AD232" s="34"/>
      <c r="AE232" s="36">
        <v>0.79400000000000004</v>
      </c>
      <c r="AF232" s="31" t="s">
        <v>66</v>
      </c>
      <c r="AG232" s="37" t="s">
        <v>65</v>
      </c>
      <c r="AH232" s="38"/>
      <c r="AI232" s="38"/>
      <c r="AJ232" s="38"/>
      <c r="AK232" s="38"/>
      <c r="AL232" s="38"/>
      <c r="AM232" s="38"/>
      <c r="AN232" s="38"/>
      <c r="AO232" s="38"/>
      <c r="AP232" s="38"/>
      <c r="AQ232" s="38"/>
      <c r="AR232" s="38"/>
      <c r="AS232" s="38"/>
      <c r="AT232" s="38"/>
      <c r="AU232" s="38"/>
      <c r="AV232" s="38"/>
      <c r="AW232" s="38"/>
      <c r="AX232" s="38">
        <v>59</v>
      </c>
      <c r="AY232" s="38"/>
      <c r="AZ232" s="38"/>
      <c r="BA232" s="38"/>
      <c r="BB232" s="38"/>
      <c r="BC232" s="38"/>
      <c r="BD232" s="38"/>
      <c r="BE232" s="38"/>
      <c r="BF232" s="38">
        <v>59</v>
      </c>
      <c r="BG232" s="38"/>
      <c r="BH232" s="39">
        <v>274235.83000000002</v>
      </c>
    </row>
    <row r="233" s="45" customFormat="1" ht="10.5" customHeight="1" outlineLevel="1">
      <c r="A233" s="30"/>
      <c r="B233" s="30"/>
      <c r="C233" s="30"/>
      <c r="D233" s="30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7"/>
      <c r="W233" s="37"/>
      <c r="X233" s="37"/>
      <c r="Y233" s="33"/>
      <c r="Z233" s="37"/>
      <c r="AA233" s="37"/>
      <c r="AB233" s="48"/>
      <c r="AC233" s="35"/>
      <c r="AD233" s="34"/>
      <c r="AE233" s="34"/>
      <c r="AF233" s="31" t="s">
        <v>67</v>
      </c>
      <c r="AG233" s="37" t="s">
        <v>65</v>
      </c>
      <c r="AH233" s="38"/>
      <c r="AI233" s="38"/>
      <c r="AJ233" s="38"/>
      <c r="AK233" s="38"/>
      <c r="AL233" s="38"/>
      <c r="AM233" s="38"/>
      <c r="AN233" s="38"/>
      <c r="AO233" s="38"/>
      <c r="AP233" s="38"/>
      <c r="AQ233" s="38"/>
      <c r="AR233" s="38"/>
      <c r="AS233" s="38"/>
      <c r="AT233" s="38"/>
      <c r="AU233" s="38"/>
      <c r="AV233" s="38"/>
      <c r="AW233" s="38"/>
      <c r="AX233" s="38">
        <v>23</v>
      </c>
      <c r="AY233" s="38"/>
      <c r="AZ233" s="38"/>
      <c r="BA233" s="38"/>
      <c r="BB233" s="38"/>
      <c r="BC233" s="38"/>
      <c r="BD233" s="38"/>
      <c r="BE233" s="38"/>
      <c r="BF233" s="38">
        <v>23</v>
      </c>
      <c r="BG233" s="38"/>
      <c r="BH233" s="39">
        <v>142585</v>
      </c>
    </row>
    <row r="234" s="45" customFormat="1" ht="10.5" customHeight="1" outlineLevel="1">
      <c r="A234" s="30" t="s">
        <v>471</v>
      </c>
      <c r="B234" s="30"/>
      <c r="C234" s="30"/>
      <c r="D234" s="30"/>
      <c r="E234" s="31" t="s">
        <v>519</v>
      </c>
      <c r="F234" s="31"/>
      <c r="G234" s="31"/>
      <c r="H234" s="31"/>
      <c r="I234" s="31"/>
      <c r="J234" s="31"/>
      <c r="K234" s="31"/>
      <c r="L234" s="31"/>
      <c r="M234" s="31"/>
      <c r="N234" s="31" t="s">
        <v>520</v>
      </c>
      <c r="O234" s="31"/>
      <c r="P234" s="31"/>
      <c r="Q234" s="31"/>
      <c r="R234" s="31"/>
      <c r="S234" s="31"/>
      <c r="T234" s="31"/>
      <c r="U234" s="31"/>
      <c r="V234" s="37" t="s">
        <v>521</v>
      </c>
      <c r="W234" s="37" t="s">
        <v>522</v>
      </c>
      <c r="X234" s="37" t="s">
        <v>60</v>
      </c>
      <c r="Y234" s="33">
        <v>13</v>
      </c>
      <c r="Z234" s="37" t="s">
        <v>523</v>
      </c>
      <c r="AA234" s="37" t="s">
        <v>223</v>
      </c>
      <c r="AB234" s="49" t="s">
        <v>524</v>
      </c>
      <c r="AC234" s="35">
        <v>69.700000000000003</v>
      </c>
      <c r="AD234" s="34">
        <v>70</v>
      </c>
      <c r="AE234" s="36">
        <v>1.536</v>
      </c>
      <c r="AF234" s="31" t="s">
        <v>66</v>
      </c>
      <c r="AG234" s="37" t="s">
        <v>65</v>
      </c>
      <c r="AH234" s="38"/>
      <c r="AI234" s="38"/>
      <c r="AJ234" s="38"/>
      <c r="AK234" s="38"/>
      <c r="AL234" s="38"/>
      <c r="AM234" s="38"/>
      <c r="AN234" s="38"/>
      <c r="AO234" s="38"/>
      <c r="AP234" s="38"/>
      <c r="AQ234" s="38"/>
      <c r="AR234" s="38">
        <v>144</v>
      </c>
      <c r="AS234" s="38"/>
      <c r="AT234" s="38"/>
      <c r="AU234" s="38"/>
      <c r="AV234" s="38"/>
      <c r="AW234" s="38"/>
      <c r="AX234" s="38"/>
      <c r="AY234" s="38"/>
      <c r="AZ234" s="38"/>
      <c r="BA234" s="38"/>
      <c r="BB234" s="38"/>
      <c r="BC234" s="38"/>
      <c r="BD234" s="38"/>
      <c r="BE234" s="38"/>
      <c r="BF234" s="38">
        <v>144</v>
      </c>
      <c r="BG234" s="38"/>
      <c r="BH234" s="39">
        <v>845373.19999999995</v>
      </c>
    </row>
    <row r="235" s="45" customFormat="1" ht="10.5" customHeight="1" outlineLevel="1">
      <c r="A235" s="30"/>
      <c r="B235" s="30"/>
      <c r="C235" s="30"/>
      <c r="D235" s="30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7"/>
      <c r="W235" s="37"/>
      <c r="X235" s="37"/>
      <c r="Y235" s="33"/>
      <c r="Z235" s="37"/>
      <c r="AA235" s="37"/>
      <c r="AB235" s="49"/>
      <c r="AC235" s="35"/>
      <c r="AD235" s="34"/>
      <c r="AE235" s="34"/>
      <c r="AF235" s="31" t="s">
        <v>67</v>
      </c>
      <c r="AG235" s="37" t="s">
        <v>65</v>
      </c>
      <c r="AH235" s="38"/>
      <c r="AI235" s="38"/>
      <c r="AJ235" s="38"/>
      <c r="AK235" s="38"/>
      <c r="AL235" s="38"/>
      <c r="AM235" s="38"/>
      <c r="AN235" s="38"/>
      <c r="AO235" s="38"/>
      <c r="AP235" s="38"/>
      <c r="AQ235" s="38"/>
      <c r="AR235" s="38">
        <v>42</v>
      </c>
      <c r="AS235" s="38"/>
      <c r="AT235" s="38"/>
      <c r="AU235" s="38"/>
      <c r="AV235" s="38"/>
      <c r="AW235" s="38"/>
      <c r="AX235" s="38"/>
      <c r="AY235" s="38"/>
      <c r="AZ235" s="38"/>
      <c r="BA235" s="38"/>
      <c r="BB235" s="38"/>
      <c r="BC235" s="38"/>
      <c r="BD235" s="38"/>
      <c r="BE235" s="38"/>
      <c r="BF235" s="38">
        <v>42</v>
      </c>
      <c r="BG235" s="38"/>
      <c r="BH235" s="39">
        <v>287070.90999999997</v>
      </c>
    </row>
    <row r="236" s="45" customFormat="1" ht="10.5" customHeight="1" outlineLevel="1">
      <c r="A236" s="30"/>
      <c r="B236" s="30"/>
      <c r="C236" s="30"/>
      <c r="D236" s="30"/>
      <c r="E236" s="31"/>
      <c r="F236" s="31"/>
      <c r="G236" s="31"/>
      <c r="H236" s="31"/>
      <c r="I236" s="31"/>
      <c r="J236" s="31"/>
      <c r="K236" s="31"/>
      <c r="L236" s="31"/>
      <c r="M236" s="31"/>
      <c r="N236" s="31" t="s">
        <v>525</v>
      </c>
      <c r="O236" s="31"/>
      <c r="P236" s="31"/>
      <c r="Q236" s="31"/>
      <c r="R236" s="31"/>
      <c r="S236" s="31"/>
      <c r="T236" s="31"/>
      <c r="U236" s="31"/>
      <c r="V236" s="37"/>
      <c r="W236" s="37"/>
      <c r="X236" s="37"/>
      <c r="Y236" s="33"/>
      <c r="Z236" s="37"/>
      <c r="AA236" s="37"/>
      <c r="AB236" s="49"/>
      <c r="AC236" s="35"/>
      <c r="AD236" s="34"/>
      <c r="AE236" s="36">
        <v>0.86399999999999999</v>
      </c>
      <c r="AF236" s="31" t="s">
        <v>66</v>
      </c>
      <c r="AG236" s="37" t="s">
        <v>65</v>
      </c>
      <c r="AH236" s="38"/>
      <c r="AI236" s="3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>
        <v>11</v>
      </c>
      <c r="AU236" s="38"/>
      <c r="AV236" s="38"/>
      <c r="AW236" s="38"/>
      <c r="AX236" s="38"/>
      <c r="AY236" s="38"/>
      <c r="AZ236" s="38"/>
      <c r="BA236" s="38"/>
      <c r="BB236" s="38"/>
      <c r="BC236" s="38"/>
      <c r="BD236" s="38"/>
      <c r="BE236" s="38"/>
      <c r="BF236" s="38">
        <v>11</v>
      </c>
      <c r="BG236" s="38"/>
      <c r="BH236" s="39">
        <v>75566.610000000001</v>
      </c>
    </row>
    <row r="237" s="45" customFormat="1" ht="10.5" customHeight="1" outlineLevel="1">
      <c r="A237" s="30"/>
      <c r="B237" s="30"/>
      <c r="C237" s="30"/>
      <c r="D237" s="30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7"/>
      <c r="W237" s="37"/>
      <c r="X237" s="37"/>
      <c r="Y237" s="33"/>
      <c r="Z237" s="37"/>
      <c r="AA237" s="37"/>
      <c r="AB237" s="49"/>
      <c r="AC237" s="35"/>
      <c r="AD237" s="34"/>
      <c r="AE237" s="34"/>
      <c r="AF237" s="31" t="s">
        <v>72</v>
      </c>
      <c r="AG237" s="37" t="s">
        <v>65</v>
      </c>
      <c r="AH237" s="38"/>
      <c r="AI237" s="38"/>
      <c r="AJ237" s="38"/>
      <c r="AK237" s="38"/>
      <c r="AL237" s="38"/>
      <c r="AM237" s="38"/>
      <c r="AN237" s="38"/>
      <c r="AO237" s="38"/>
      <c r="AP237" s="38"/>
      <c r="AQ237" s="38"/>
      <c r="AR237" s="38"/>
      <c r="AS237" s="38"/>
      <c r="AT237" s="38">
        <v>6</v>
      </c>
      <c r="AU237" s="38"/>
      <c r="AV237" s="38"/>
      <c r="AW237" s="38"/>
      <c r="AX237" s="38"/>
      <c r="AY237" s="38"/>
      <c r="AZ237" s="38"/>
      <c r="BA237" s="38"/>
      <c r="BB237" s="38"/>
      <c r="BC237" s="38"/>
      <c r="BD237" s="38"/>
      <c r="BE237" s="38"/>
      <c r="BF237" s="38">
        <v>6</v>
      </c>
      <c r="BG237" s="38"/>
      <c r="BH237" s="39">
        <v>85123.229999999996</v>
      </c>
    </row>
    <row r="238" s="45" customFormat="1" ht="10.5" customHeight="1" outlineLevel="1">
      <c r="A238" s="30" t="s">
        <v>471</v>
      </c>
      <c r="B238" s="30"/>
      <c r="C238" s="30"/>
      <c r="D238" s="30"/>
      <c r="E238" s="31" t="s">
        <v>526</v>
      </c>
      <c r="F238" s="31"/>
      <c r="G238" s="31"/>
      <c r="H238" s="31"/>
      <c r="I238" s="31"/>
      <c r="J238" s="31"/>
      <c r="K238" s="31"/>
      <c r="L238" s="31"/>
      <c r="M238" s="31"/>
      <c r="N238" s="31" t="s">
        <v>527</v>
      </c>
      <c r="O238" s="31"/>
      <c r="P238" s="31"/>
      <c r="Q238" s="31"/>
      <c r="R238" s="31"/>
      <c r="S238" s="31"/>
      <c r="T238" s="31"/>
      <c r="U238" s="31"/>
      <c r="V238" s="37" t="s">
        <v>528</v>
      </c>
      <c r="W238" s="37" t="s">
        <v>529</v>
      </c>
      <c r="X238" s="37" t="s">
        <v>60</v>
      </c>
      <c r="Y238" s="33">
        <v>18.550000000000001</v>
      </c>
      <c r="Z238" s="37" t="s">
        <v>85</v>
      </c>
      <c r="AA238" s="37" t="s">
        <v>223</v>
      </c>
      <c r="AB238" s="48" t="s">
        <v>530</v>
      </c>
      <c r="AC238" s="35">
        <v>63.899999999999999</v>
      </c>
      <c r="AD238" s="34">
        <v>64</v>
      </c>
      <c r="AE238" s="36">
        <v>0.77400000000000002</v>
      </c>
      <c r="AF238" s="31" t="s">
        <v>66</v>
      </c>
      <c r="AG238" s="37" t="s">
        <v>65</v>
      </c>
      <c r="AH238" s="38"/>
      <c r="AI238" s="38"/>
      <c r="AJ238" s="38"/>
      <c r="AK238" s="38"/>
      <c r="AL238" s="38"/>
      <c r="AM238" s="38"/>
      <c r="AN238" s="38"/>
      <c r="AO238" s="38"/>
      <c r="AP238" s="38">
        <v>18</v>
      </c>
      <c r="AQ238" s="38"/>
      <c r="AR238" s="38"/>
      <c r="AS238" s="38"/>
      <c r="AT238" s="38"/>
      <c r="AU238" s="38"/>
      <c r="AV238" s="38"/>
      <c r="AW238" s="38"/>
      <c r="AX238" s="38"/>
      <c r="AY238" s="38"/>
      <c r="AZ238" s="38"/>
      <c r="BA238" s="38"/>
      <c r="BB238" s="38"/>
      <c r="BC238" s="38"/>
      <c r="BD238" s="38"/>
      <c r="BE238" s="38"/>
      <c r="BF238" s="38">
        <v>18</v>
      </c>
      <c r="BG238" s="38"/>
      <c r="BH238" s="39">
        <v>130658.27</v>
      </c>
    </row>
    <row r="239" s="45" customFormat="1" ht="10.5" customHeight="1" outlineLevel="1">
      <c r="A239" s="30"/>
      <c r="B239" s="30"/>
      <c r="C239" s="30"/>
      <c r="D239" s="30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7"/>
      <c r="W239" s="37"/>
      <c r="X239" s="37"/>
      <c r="Y239" s="33"/>
      <c r="Z239" s="37"/>
      <c r="AA239" s="37"/>
      <c r="AB239" s="48"/>
      <c r="AC239" s="35"/>
      <c r="AD239" s="34"/>
      <c r="AE239" s="34"/>
      <c r="AF239" s="31" t="s">
        <v>72</v>
      </c>
      <c r="AG239" s="37" t="s">
        <v>65</v>
      </c>
      <c r="AH239" s="38"/>
      <c r="AI239" s="38"/>
      <c r="AJ239" s="38"/>
      <c r="AK239" s="38"/>
      <c r="AL239" s="38"/>
      <c r="AM239" s="38"/>
      <c r="AN239" s="38"/>
      <c r="AO239" s="38"/>
      <c r="AP239" s="38">
        <v>4</v>
      </c>
      <c r="AQ239" s="38"/>
      <c r="AR239" s="38"/>
      <c r="AS239" s="38"/>
      <c r="AT239" s="38"/>
      <c r="AU239" s="38"/>
      <c r="AV239" s="38"/>
      <c r="AW239" s="38"/>
      <c r="AX239" s="38"/>
      <c r="AY239" s="38"/>
      <c r="AZ239" s="38"/>
      <c r="BA239" s="38"/>
      <c r="BB239" s="38"/>
      <c r="BC239" s="38"/>
      <c r="BD239" s="38"/>
      <c r="BE239" s="38"/>
      <c r="BF239" s="38">
        <v>4</v>
      </c>
      <c r="BG239" s="38"/>
      <c r="BH239" s="39">
        <v>27416.18</v>
      </c>
    </row>
    <row r="240" s="45" customFormat="1" ht="10.5" customHeight="1" outlineLevel="1">
      <c r="A240" s="30"/>
      <c r="B240" s="30"/>
      <c r="C240" s="30"/>
      <c r="D240" s="30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7"/>
      <c r="W240" s="37"/>
      <c r="X240" s="37"/>
      <c r="Y240" s="33"/>
      <c r="Z240" s="37"/>
      <c r="AA240" s="37"/>
      <c r="AB240" s="48"/>
      <c r="AC240" s="35"/>
      <c r="AD240" s="34"/>
      <c r="AE240" s="34"/>
      <c r="AF240" s="31" t="s">
        <v>67</v>
      </c>
      <c r="AG240" s="37" t="s">
        <v>65</v>
      </c>
      <c r="AH240" s="38"/>
      <c r="AI240" s="38"/>
      <c r="AJ240" s="38"/>
      <c r="AK240" s="38"/>
      <c r="AL240" s="38"/>
      <c r="AM240" s="38"/>
      <c r="AN240" s="38"/>
      <c r="AO240" s="38"/>
      <c r="AP240" s="38">
        <v>18</v>
      </c>
      <c r="AQ240" s="38"/>
      <c r="AR240" s="38"/>
      <c r="AS240" s="38"/>
      <c r="AT240" s="38"/>
      <c r="AU240" s="38"/>
      <c r="AV240" s="38"/>
      <c r="AW240" s="38"/>
      <c r="AX240" s="38"/>
      <c r="AY240" s="38"/>
      <c r="AZ240" s="38"/>
      <c r="BA240" s="38"/>
      <c r="BB240" s="38"/>
      <c r="BC240" s="38"/>
      <c r="BD240" s="38"/>
      <c r="BE240" s="38"/>
      <c r="BF240" s="38">
        <v>18</v>
      </c>
      <c r="BG240" s="38"/>
      <c r="BH240" s="39">
        <v>79909.979999999996</v>
      </c>
    </row>
    <row r="241" s="45" customFormat="1" ht="10.5" customHeight="1" outlineLevel="1">
      <c r="A241" s="30"/>
      <c r="B241" s="30"/>
      <c r="C241" s="30"/>
      <c r="D241" s="30"/>
      <c r="E241" s="31"/>
      <c r="F241" s="31"/>
      <c r="G241" s="31"/>
      <c r="H241" s="31"/>
      <c r="I241" s="31"/>
      <c r="J241" s="31"/>
      <c r="K241" s="31"/>
      <c r="L241" s="31"/>
      <c r="M241" s="31"/>
      <c r="N241" s="31" t="s">
        <v>531</v>
      </c>
      <c r="O241" s="31"/>
      <c r="P241" s="31"/>
      <c r="Q241" s="31"/>
      <c r="R241" s="31"/>
      <c r="S241" s="31"/>
      <c r="T241" s="31"/>
      <c r="U241" s="31"/>
      <c r="V241" s="37"/>
      <c r="W241" s="37"/>
      <c r="X241" s="37"/>
      <c r="Y241" s="33"/>
      <c r="Z241" s="37"/>
      <c r="AA241" s="37"/>
      <c r="AB241" s="48"/>
      <c r="AC241" s="35"/>
      <c r="AD241" s="34"/>
      <c r="AE241" s="36">
        <v>0.77400000000000002</v>
      </c>
      <c r="AF241" s="31" t="s">
        <v>66</v>
      </c>
      <c r="AG241" s="37" t="s">
        <v>65</v>
      </c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  <c r="AR241" s="38"/>
      <c r="AS241" s="38"/>
      <c r="AT241" s="38">
        <v>20</v>
      </c>
      <c r="AU241" s="38"/>
      <c r="AV241" s="38"/>
      <c r="AW241" s="38"/>
      <c r="AX241" s="38"/>
      <c r="AY241" s="38"/>
      <c r="AZ241" s="38"/>
      <c r="BA241" s="38"/>
      <c r="BB241" s="38"/>
      <c r="BC241" s="38"/>
      <c r="BD241" s="38"/>
      <c r="BE241" s="38"/>
      <c r="BF241" s="38">
        <v>20</v>
      </c>
      <c r="BG241" s="38"/>
      <c r="BH241" s="39">
        <v>96792.130000000005</v>
      </c>
    </row>
    <row r="242" s="45" customFormat="1" ht="10.5" customHeight="1" outlineLevel="1">
      <c r="A242" s="30"/>
      <c r="B242" s="30"/>
      <c r="C242" s="30"/>
      <c r="D242" s="30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7"/>
      <c r="W242" s="37"/>
      <c r="X242" s="37"/>
      <c r="Y242" s="33"/>
      <c r="Z242" s="37"/>
      <c r="AA242" s="37"/>
      <c r="AB242" s="48"/>
      <c r="AC242" s="35"/>
      <c r="AD242" s="34"/>
      <c r="AE242" s="34"/>
      <c r="AF242" s="31" t="s">
        <v>67</v>
      </c>
      <c r="AG242" s="37" t="s">
        <v>65</v>
      </c>
      <c r="AH242" s="38"/>
      <c r="AI242" s="38"/>
      <c r="AJ242" s="38"/>
      <c r="AK242" s="38"/>
      <c r="AL242" s="38"/>
      <c r="AM242" s="38"/>
      <c r="AN242" s="38"/>
      <c r="AO242" s="38"/>
      <c r="AP242" s="38"/>
      <c r="AQ242" s="38"/>
      <c r="AR242" s="38"/>
      <c r="AS242" s="38"/>
      <c r="AT242" s="38">
        <v>30</v>
      </c>
      <c r="AU242" s="38"/>
      <c r="AV242" s="38"/>
      <c r="AW242" s="38"/>
      <c r="AX242" s="38"/>
      <c r="AY242" s="38"/>
      <c r="AZ242" s="38"/>
      <c r="BA242" s="38"/>
      <c r="BB242" s="38"/>
      <c r="BC242" s="38"/>
      <c r="BD242" s="38"/>
      <c r="BE242" s="38"/>
      <c r="BF242" s="38">
        <v>30</v>
      </c>
      <c r="BG242" s="38"/>
      <c r="BH242" s="39">
        <v>165148.17999999999</v>
      </c>
    </row>
    <row r="243" s="45" customFormat="1" ht="10.5" customHeight="1" outlineLevel="1">
      <c r="A243" s="30"/>
      <c r="B243" s="30"/>
      <c r="C243" s="30"/>
      <c r="D243" s="30"/>
      <c r="E243" s="31"/>
      <c r="F243" s="31"/>
      <c r="G243" s="31"/>
      <c r="H243" s="31"/>
      <c r="I243" s="31"/>
      <c r="J243" s="31"/>
      <c r="K243" s="31"/>
      <c r="L243" s="31"/>
      <c r="M243" s="31"/>
      <c r="N243" s="31" t="s">
        <v>532</v>
      </c>
      <c r="O243" s="31"/>
      <c r="P243" s="31"/>
      <c r="Q243" s="31"/>
      <c r="R243" s="31"/>
      <c r="S243" s="31"/>
      <c r="T243" s="31"/>
      <c r="U243" s="31"/>
      <c r="V243" s="37"/>
      <c r="W243" s="37"/>
      <c r="X243" s="37"/>
      <c r="Y243" s="33"/>
      <c r="Z243" s="37"/>
      <c r="AA243" s="37"/>
      <c r="AB243" s="48"/>
      <c r="AC243" s="35"/>
      <c r="AD243" s="34"/>
      <c r="AE243" s="34"/>
      <c r="AF243" s="31" t="s">
        <v>98</v>
      </c>
      <c r="AG243" s="37" t="s">
        <v>99</v>
      </c>
      <c r="AH243" s="38"/>
      <c r="AI243" s="38"/>
      <c r="AJ243" s="38"/>
      <c r="AK243" s="38"/>
      <c r="AL243" s="38"/>
      <c r="AM243" s="38"/>
      <c r="AN243" s="38"/>
      <c r="AO243" s="38"/>
      <c r="AP243" s="38">
        <v>0.39000000000000001</v>
      </c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8"/>
      <c r="BB243" s="38"/>
      <c r="BC243" s="38"/>
      <c r="BD243" s="38"/>
      <c r="BE243" s="38"/>
      <c r="BF243" s="38">
        <v>0.39000000000000001</v>
      </c>
      <c r="BG243" s="38"/>
      <c r="BH243" s="39">
        <v>30407.23</v>
      </c>
    </row>
    <row r="244" s="45" customFormat="1" ht="10.5" customHeight="1" outlineLevel="1">
      <c r="A244" s="30" t="s">
        <v>471</v>
      </c>
      <c r="B244" s="30"/>
      <c r="C244" s="30"/>
      <c r="D244" s="30"/>
      <c r="E244" s="31" t="s">
        <v>533</v>
      </c>
      <c r="F244" s="31"/>
      <c r="G244" s="31"/>
      <c r="H244" s="31"/>
      <c r="I244" s="31"/>
      <c r="J244" s="31"/>
      <c r="K244" s="31"/>
      <c r="L244" s="31"/>
      <c r="M244" s="31"/>
      <c r="N244" s="31" t="s">
        <v>534</v>
      </c>
      <c r="O244" s="31"/>
      <c r="P244" s="31"/>
      <c r="Q244" s="31"/>
      <c r="R244" s="31"/>
      <c r="S244" s="31"/>
      <c r="T244" s="31"/>
      <c r="U244" s="31"/>
      <c r="V244" s="31" t="s">
        <v>535</v>
      </c>
      <c r="W244" s="31" t="s">
        <v>536</v>
      </c>
      <c r="X244" s="31" t="s">
        <v>112</v>
      </c>
      <c r="Y244" s="33">
        <v>21.399999999999999</v>
      </c>
      <c r="Z244" s="31" t="s">
        <v>537</v>
      </c>
      <c r="AA244" s="31" t="s">
        <v>300</v>
      </c>
      <c r="AB244" s="48" t="s">
        <v>538</v>
      </c>
      <c r="AC244" s="35">
        <v>68.689999999999998</v>
      </c>
      <c r="AD244" s="34">
        <v>63</v>
      </c>
      <c r="AE244" s="36">
        <v>1.8240000000000001</v>
      </c>
      <c r="AF244" s="31" t="s">
        <v>116</v>
      </c>
      <c r="AG244" s="37" t="s">
        <v>65</v>
      </c>
      <c r="AH244" s="38"/>
      <c r="AI244" s="38"/>
      <c r="AJ244" s="38"/>
      <c r="AK244" s="38"/>
      <c r="AL244" s="38"/>
      <c r="AM244" s="38"/>
      <c r="AN244" s="38"/>
      <c r="AO244" s="38"/>
      <c r="AP244" s="38"/>
      <c r="AQ244" s="38"/>
      <c r="AR244" s="38">
        <v>2</v>
      </c>
      <c r="AS244" s="38"/>
      <c r="AT244" s="38"/>
      <c r="AU244" s="38"/>
      <c r="AV244" s="38"/>
      <c r="AW244" s="38"/>
      <c r="AX244" s="38"/>
      <c r="AY244" s="38"/>
      <c r="AZ244" s="38"/>
      <c r="BA244" s="38"/>
      <c r="BB244" s="38"/>
      <c r="BC244" s="38"/>
      <c r="BD244" s="38"/>
      <c r="BE244" s="38"/>
      <c r="BF244" s="38">
        <v>2</v>
      </c>
      <c r="BG244" s="38"/>
      <c r="BH244" s="39">
        <v>13021.559999999999</v>
      </c>
    </row>
    <row r="245" s="45" customFormat="1" ht="10.5" customHeight="1" outlineLevel="1">
      <c r="A245" s="30"/>
      <c r="B245" s="30"/>
      <c r="C245" s="30"/>
      <c r="D245" s="30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7"/>
      <c r="Z245" s="31"/>
      <c r="AA245" s="31"/>
      <c r="AB245" s="48"/>
      <c r="AC245" s="34"/>
      <c r="AD245" s="34"/>
      <c r="AE245" s="34"/>
      <c r="AF245" s="31" t="s">
        <v>119</v>
      </c>
      <c r="AG245" s="37" t="s">
        <v>65</v>
      </c>
      <c r="AH245" s="38"/>
      <c r="AI245" s="38"/>
      <c r="AJ245" s="38"/>
      <c r="AK245" s="38"/>
      <c r="AL245" s="38"/>
      <c r="AM245" s="38"/>
      <c r="AN245" s="38"/>
      <c r="AO245" s="38"/>
      <c r="AP245" s="38"/>
      <c r="AQ245" s="38"/>
      <c r="AR245" s="38">
        <v>47</v>
      </c>
      <c r="AS245" s="38"/>
      <c r="AT245" s="38"/>
      <c r="AU245" s="38"/>
      <c r="AV245" s="38"/>
      <c r="AW245" s="38"/>
      <c r="AX245" s="38"/>
      <c r="AY245" s="38"/>
      <c r="AZ245" s="38"/>
      <c r="BA245" s="38"/>
      <c r="BB245" s="38"/>
      <c r="BC245" s="38"/>
      <c r="BD245" s="38"/>
      <c r="BE245" s="38"/>
      <c r="BF245" s="38">
        <v>47</v>
      </c>
      <c r="BG245" s="38"/>
      <c r="BH245" s="39">
        <v>129447.32000000001</v>
      </c>
    </row>
    <row r="246" s="45" customFormat="1" ht="10.5" customHeight="1" outlineLevel="1">
      <c r="A246" s="30"/>
      <c r="B246" s="30"/>
      <c r="C246" s="30"/>
      <c r="D246" s="30"/>
      <c r="E246" s="31"/>
      <c r="F246" s="31"/>
      <c r="G246" s="31"/>
      <c r="H246" s="31"/>
      <c r="I246" s="31"/>
      <c r="J246" s="31"/>
      <c r="K246" s="31"/>
      <c r="L246" s="31"/>
      <c r="M246" s="31"/>
      <c r="N246" s="31" t="s">
        <v>539</v>
      </c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7"/>
      <c r="Z246" s="31"/>
      <c r="AA246" s="31"/>
      <c r="AB246" s="47" t="s">
        <v>538</v>
      </c>
      <c r="AC246" s="34"/>
      <c r="AD246" s="37">
        <v>63</v>
      </c>
      <c r="AE246" s="36">
        <v>0.46400000000000002</v>
      </c>
      <c r="AF246" s="31" t="s">
        <v>116</v>
      </c>
      <c r="AG246" s="37" t="s">
        <v>65</v>
      </c>
      <c r="AH246" s="38"/>
      <c r="AI246" s="38"/>
      <c r="AJ246" s="38"/>
      <c r="AK246" s="38"/>
      <c r="AL246" s="38"/>
      <c r="AM246" s="38"/>
      <c r="AN246" s="38"/>
      <c r="AO246" s="38"/>
      <c r="AP246" s="38"/>
      <c r="AQ246" s="38"/>
      <c r="AR246" s="38"/>
      <c r="AS246" s="38"/>
      <c r="AT246" s="38">
        <v>2</v>
      </c>
      <c r="AU246" s="38"/>
      <c r="AV246" s="38"/>
      <c r="AW246" s="38"/>
      <c r="AX246" s="38"/>
      <c r="AY246" s="38"/>
      <c r="AZ246" s="38"/>
      <c r="BA246" s="38"/>
      <c r="BB246" s="38"/>
      <c r="BC246" s="38"/>
      <c r="BD246" s="38"/>
      <c r="BE246" s="38"/>
      <c r="BF246" s="38">
        <v>2</v>
      </c>
      <c r="BG246" s="38"/>
      <c r="BH246" s="39">
        <v>37008.639999999999</v>
      </c>
    </row>
    <row r="247" s="45" customFormat="1" ht="10.5" customHeight="1" outlineLevel="1">
      <c r="A247" s="30"/>
      <c r="B247" s="30"/>
      <c r="C247" s="30"/>
      <c r="D247" s="30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7"/>
      <c r="Z247" s="31"/>
      <c r="AA247" s="31"/>
      <c r="AB247" s="46" t="s">
        <v>540</v>
      </c>
      <c r="AC247" s="34"/>
      <c r="AD247" s="37">
        <v>75</v>
      </c>
      <c r="AE247" s="34"/>
      <c r="AF247" s="31" t="s">
        <v>117</v>
      </c>
      <c r="AG247" s="37" t="s">
        <v>65</v>
      </c>
      <c r="AH247" s="38"/>
      <c r="AI247" s="38"/>
      <c r="AJ247" s="38"/>
      <c r="AK247" s="38"/>
      <c r="AL247" s="38"/>
      <c r="AM247" s="38"/>
      <c r="AN247" s="38"/>
      <c r="AO247" s="38"/>
      <c r="AP247" s="38"/>
      <c r="AQ247" s="38"/>
      <c r="AR247" s="38"/>
      <c r="AS247" s="38"/>
      <c r="AT247" s="38">
        <v>2</v>
      </c>
      <c r="AU247" s="38"/>
      <c r="AV247" s="38"/>
      <c r="AW247" s="38"/>
      <c r="AX247" s="38"/>
      <c r="AY247" s="38"/>
      <c r="AZ247" s="38"/>
      <c r="BA247" s="38"/>
      <c r="BB247" s="38"/>
      <c r="BC247" s="38"/>
      <c r="BD247" s="38"/>
      <c r="BE247" s="38"/>
      <c r="BF247" s="38">
        <v>2</v>
      </c>
      <c r="BG247" s="38"/>
      <c r="BH247" s="39">
        <v>14293.219999999999</v>
      </c>
    </row>
    <row r="248" s="45" customFormat="1" ht="10.5" customHeight="1" outlineLevel="1">
      <c r="A248" s="30"/>
      <c r="B248" s="30"/>
      <c r="C248" s="30"/>
      <c r="D248" s="30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7"/>
      <c r="Z248" s="31"/>
      <c r="AA248" s="31"/>
      <c r="AB248" s="47" t="s">
        <v>538</v>
      </c>
      <c r="AC248" s="34"/>
      <c r="AD248" s="37">
        <v>63</v>
      </c>
      <c r="AE248" s="34"/>
      <c r="AF248" s="31" t="s">
        <v>119</v>
      </c>
      <c r="AG248" s="37" t="s">
        <v>65</v>
      </c>
      <c r="AH248" s="38"/>
      <c r="AI248" s="38"/>
      <c r="AJ248" s="38"/>
      <c r="AK248" s="38"/>
      <c r="AL248" s="38"/>
      <c r="AM248" s="38"/>
      <c r="AN248" s="38"/>
      <c r="AO248" s="38"/>
      <c r="AP248" s="38"/>
      <c r="AQ248" s="38"/>
      <c r="AR248" s="38"/>
      <c r="AS248" s="38"/>
      <c r="AT248" s="38">
        <v>1</v>
      </c>
      <c r="AU248" s="38"/>
      <c r="AV248" s="38"/>
      <c r="AW248" s="38"/>
      <c r="AX248" s="38"/>
      <c r="AY248" s="38"/>
      <c r="AZ248" s="38"/>
      <c r="BA248" s="38"/>
      <c r="BB248" s="38"/>
      <c r="BC248" s="38"/>
      <c r="BD248" s="38"/>
      <c r="BE248" s="38"/>
      <c r="BF248" s="38">
        <v>1</v>
      </c>
      <c r="BG248" s="38"/>
      <c r="BH248" s="39">
        <v>19113.369999999999</v>
      </c>
    </row>
    <row r="249" s="45" customFormat="1" ht="10.5" customHeight="1" outlineLevel="1">
      <c r="A249" s="30"/>
      <c r="B249" s="30"/>
      <c r="C249" s="30"/>
      <c r="D249" s="30"/>
      <c r="E249" s="31"/>
      <c r="F249" s="31"/>
      <c r="G249" s="31"/>
      <c r="H249" s="31"/>
      <c r="I249" s="31"/>
      <c r="J249" s="31"/>
      <c r="K249" s="31"/>
      <c r="L249" s="31"/>
      <c r="M249" s="31"/>
      <c r="N249" s="31" t="s">
        <v>541</v>
      </c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7"/>
      <c r="Z249" s="31"/>
      <c r="AA249" s="31"/>
      <c r="AB249" s="47" t="s">
        <v>538</v>
      </c>
      <c r="AC249" s="34"/>
      <c r="AD249" s="37">
        <v>63</v>
      </c>
      <c r="AE249" s="36">
        <v>0.51700000000000002</v>
      </c>
      <c r="AF249" s="31" t="s">
        <v>116</v>
      </c>
      <c r="AG249" s="37" t="s">
        <v>65</v>
      </c>
      <c r="AH249" s="38"/>
      <c r="AI249" s="38"/>
      <c r="AJ249" s="38"/>
      <c r="AK249" s="38"/>
      <c r="AL249" s="38"/>
      <c r="AM249" s="38"/>
      <c r="AN249" s="38"/>
      <c r="AO249" s="38"/>
      <c r="AP249" s="38"/>
      <c r="AQ249" s="38"/>
      <c r="AR249" s="38"/>
      <c r="AS249" s="38"/>
      <c r="AT249" s="38"/>
      <c r="AU249" s="38"/>
      <c r="AV249" s="38"/>
      <c r="AW249" s="38"/>
      <c r="AX249" s="38">
        <v>1</v>
      </c>
      <c r="AY249" s="38"/>
      <c r="AZ249" s="38"/>
      <c r="BA249" s="38"/>
      <c r="BB249" s="38"/>
      <c r="BC249" s="38"/>
      <c r="BD249" s="38"/>
      <c r="BE249" s="38"/>
      <c r="BF249" s="38">
        <v>1</v>
      </c>
      <c r="BG249" s="38"/>
      <c r="BH249" s="39">
        <v>7665.6899999999996</v>
      </c>
    </row>
    <row r="250" s="45" customFormat="1" ht="10.5" customHeight="1" outlineLevel="1">
      <c r="A250" s="30"/>
      <c r="B250" s="30"/>
      <c r="C250" s="30"/>
      <c r="D250" s="30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7"/>
      <c r="Z250" s="31"/>
      <c r="AA250" s="31"/>
      <c r="AB250" s="46" t="s">
        <v>540</v>
      </c>
      <c r="AC250" s="34"/>
      <c r="AD250" s="37">
        <v>75</v>
      </c>
      <c r="AE250" s="34"/>
      <c r="AF250" s="31" t="s">
        <v>117</v>
      </c>
      <c r="AG250" s="37" t="s">
        <v>65</v>
      </c>
      <c r="AH250" s="38"/>
      <c r="AI250" s="38"/>
      <c r="AJ250" s="38"/>
      <c r="AK250" s="38"/>
      <c r="AL250" s="38"/>
      <c r="AM250" s="38"/>
      <c r="AN250" s="38"/>
      <c r="AO250" s="38"/>
      <c r="AP250" s="38"/>
      <c r="AQ250" s="38"/>
      <c r="AR250" s="38"/>
      <c r="AS250" s="38"/>
      <c r="AT250" s="38"/>
      <c r="AU250" s="38"/>
      <c r="AV250" s="38"/>
      <c r="AW250" s="38"/>
      <c r="AX250" s="38">
        <v>3</v>
      </c>
      <c r="AY250" s="38"/>
      <c r="AZ250" s="38"/>
      <c r="BA250" s="38"/>
      <c r="BB250" s="38"/>
      <c r="BC250" s="38"/>
      <c r="BD250" s="38"/>
      <c r="BE250" s="38"/>
      <c r="BF250" s="38">
        <v>3</v>
      </c>
      <c r="BG250" s="38"/>
      <c r="BH250" s="39">
        <v>18869.25</v>
      </c>
    </row>
    <row r="251" s="45" customFormat="1" ht="10.5" customHeight="1" outlineLevel="1">
      <c r="A251" s="30"/>
      <c r="B251" s="30"/>
      <c r="C251" s="30"/>
      <c r="D251" s="30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7"/>
      <c r="Z251" s="31"/>
      <c r="AA251" s="31"/>
      <c r="AB251" s="47" t="s">
        <v>538</v>
      </c>
      <c r="AC251" s="34"/>
      <c r="AD251" s="37">
        <v>63</v>
      </c>
      <c r="AE251" s="34"/>
      <c r="AF251" s="31" t="s">
        <v>119</v>
      </c>
      <c r="AG251" s="37" t="s">
        <v>65</v>
      </c>
      <c r="AH251" s="38"/>
      <c r="AI251" s="3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>
        <v>48</v>
      </c>
      <c r="AY251" s="38"/>
      <c r="AZ251" s="38"/>
      <c r="BA251" s="38"/>
      <c r="BB251" s="38"/>
      <c r="BC251" s="38"/>
      <c r="BD251" s="38"/>
      <c r="BE251" s="38"/>
      <c r="BF251" s="38">
        <v>48</v>
      </c>
      <c r="BG251" s="38"/>
      <c r="BH251" s="39">
        <v>81445.800000000003</v>
      </c>
    </row>
    <row r="252" s="45" customFormat="1" ht="10.5" customHeight="1" outlineLevel="1">
      <c r="A252" s="30"/>
      <c r="B252" s="30"/>
      <c r="C252" s="30"/>
      <c r="D252" s="30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7"/>
      <c r="Z252" s="31"/>
      <c r="AA252" s="31"/>
      <c r="AB252" s="47" t="s">
        <v>538</v>
      </c>
      <c r="AC252" s="34"/>
      <c r="AD252" s="37">
        <v>63</v>
      </c>
      <c r="AE252" s="34"/>
      <c r="AF252" s="31" t="s">
        <v>120</v>
      </c>
      <c r="AG252" s="37" t="s">
        <v>65</v>
      </c>
      <c r="AH252" s="38"/>
      <c r="AI252" s="38"/>
      <c r="AJ252" s="38"/>
      <c r="AK252" s="38"/>
      <c r="AL252" s="38"/>
      <c r="AM252" s="38"/>
      <c r="AN252" s="38"/>
      <c r="AO252" s="38"/>
      <c r="AP252" s="38"/>
      <c r="AQ252" s="38"/>
      <c r="AR252" s="38"/>
      <c r="AS252" s="38"/>
      <c r="AT252" s="38"/>
      <c r="AU252" s="38"/>
      <c r="AV252" s="38"/>
      <c r="AW252" s="38"/>
      <c r="AX252" s="38">
        <v>1</v>
      </c>
      <c r="AY252" s="38"/>
      <c r="AZ252" s="38"/>
      <c r="BA252" s="38"/>
      <c r="BB252" s="38"/>
      <c r="BC252" s="38"/>
      <c r="BD252" s="38"/>
      <c r="BE252" s="38"/>
      <c r="BF252" s="38">
        <v>1</v>
      </c>
      <c r="BG252" s="38"/>
      <c r="BH252" s="39">
        <v>21487.25</v>
      </c>
    </row>
    <row r="253" ht="10.5" customHeight="1" outlineLevel="1">
      <c r="A253" s="30" t="s">
        <v>542</v>
      </c>
      <c r="B253" s="30"/>
      <c r="C253" s="30"/>
      <c r="D253" s="30"/>
      <c r="E253" s="31" t="s">
        <v>543</v>
      </c>
      <c r="F253" s="31"/>
      <c r="G253" s="31"/>
      <c r="H253" s="31"/>
      <c r="I253" s="31"/>
      <c r="J253" s="31"/>
      <c r="K253" s="31"/>
      <c r="L253" s="31"/>
      <c r="M253" s="31"/>
      <c r="N253" s="31" t="s">
        <v>544</v>
      </c>
      <c r="O253" s="31"/>
      <c r="P253" s="31"/>
      <c r="Q253" s="31"/>
      <c r="R253" s="31"/>
      <c r="S253" s="31"/>
      <c r="T253" s="31"/>
      <c r="U253" s="31"/>
      <c r="V253" s="31" t="s">
        <v>545</v>
      </c>
      <c r="W253" s="31" t="s">
        <v>546</v>
      </c>
      <c r="X253" s="31" t="s">
        <v>60</v>
      </c>
      <c r="Y253" s="33">
        <v>10.460000000000001</v>
      </c>
      <c r="Z253" s="37" t="s">
        <v>249</v>
      </c>
      <c r="AA253" s="37" t="s">
        <v>547</v>
      </c>
      <c r="AB253" s="46" t="s">
        <v>548</v>
      </c>
      <c r="AC253" s="35">
        <v>86.930000000000007</v>
      </c>
      <c r="AD253" s="37">
        <v>73</v>
      </c>
      <c r="AE253" s="34"/>
      <c r="AF253" s="31" t="s">
        <v>98</v>
      </c>
      <c r="AG253" s="37" t="s">
        <v>99</v>
      </c>
      <c r="AH253" s="38">
        <v>0.59999999999999998</v>
      </c>
      <c r="AI253" s="38"/>
      <c r="AJ253" s="38"/>
      <c r="AK253" s="38"/>
      <c r="AL253" s="38"/>
      <c r="AM253" s="38"/>
      <c r="AN253" s="38"/>
      <c r="AO253" s="38"/>
      <c r="AP253" s="38"/>
      <c r="AQ253" s="38"/>
      <c r="AR253" s="38"/>
      <c r="AS253" s="38"/>
      <c r="AT253" s="38"/>
      <c r="AU253" s="38"/>
      <c r="AV253" s="38"/>
      <c r="AW253" s="38"/>
      <c r="AX253" s="38"/>
      <c r="AY253" s="38"/>
      <c r="AZ253" s="38"/>
      <c r="BA253" s="38"/>
      <c r="BB253" s="38"/>
      <c r="BC253" s="38"/>
      <c r="BD253" s="38"/>
      <c r="BE253" s="38"/>
      <c r="BF253" s="38">
        <v>0.59999999999999998</v>
      </c>
      <c r="BG253" s="38"/>
      <c r="BH253" s="39">
        <v>27231.150000000001</v>
      </c>
    </row>
    <row r="254" ht="10.5" customHeight="1" outlineLevel="1">
      <c r="A254" s="30"/>
      <c r="B254" s="30"/>
      <c r="C254" s="30"/>
      <c r="D254" s="30"/>
      <c r="E254" s="31"/>
      <c r="F254" s="31"/>
      <c r="G254" s="31"/>
      <c r="H254" s="31"/>
      <c r="I254" s="31"/>
      <c r="J254" s="31"/>
      <c r="K254" s="31"/>
      <c r="L254" s="31"/>
      <c r="M254" s="31"/>
      <c r="N254" s="31" t="s">
        <v>549</v>
      </c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3"/>
      <c r="Z254" s="37"/>
      <c r="AA254" s="37"/>
      <c r="AB254" s="50" t="s">
        <v>548</v>
      </c>
      <c r="AC254" s="35"/>
      <c r="AD254" s="37">
        <v>73</v>
      </c>
      <c r="AE254" s="36">
        <v>2.3479999999999999</v>
      </c>
      <c r="AF254" s="31" t="s">
        <v>70</v>
      </c>
      <c r="AG254" s="37" t="s">
        <v>65</v>
      </c>
      <c r="AH254" s="38"/>
      <c r="AI254" s="38"/>
      <c r="AJ254" s="38"/>
      <c r="AK254" s="38"/>
      <c r="AL254" s="38"/>
      <c r="AM254" s="38"/>
      <c r="AN254" s="38"/>
      <c r="AO254" s="38"/>
      <c r="AP254" s="38"/>
      <c r="AQ254" s="38"/>
      <c r="AR254" s="38">
        <v>14</v>
      </c>
      <c r="AS254" s="38"/>
      <c r="AT254" s="38"/>
      <c r="AU254" s="38"/>
      <c r="AV254" s="38"/>
      <c r="AW254" s="38"/>
      <c r="AX254" s="38"/>
      <c r="AY254" s="38"/>
      <c r="AZ254" s="38"/>
      <c r="BA254" s="38"/>
      <c r="BB254" s="38"/>
      <c r="BC254" s="38"/>
      <c r="BD254" s="38"/>
      <c r="BE254" s="38"/>
      <c r="BF254" s="38">
        <v>14</v>
      </c>
      <c r="BG254" s="38"/>
      <c r="BH254" s="39">
        <v>103054.85000000001</v>
      </c>
    </row>
    <row r="255" ht="10.5" customHeight="1" outlineLevel="1">
      <c r="A255" s="30"/>
      <c r="B255" s="30"/>
      <c r="C255" s="30"/>
      <c r="D255" s="30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3"/>
      <c r="Z255" s="37"/>
      <c r="AA255" s="37"/>
      <c r="AB255" s="50" t="s">
        <v>550</v>
      </c>
      <c r="AC255" s="35"/>
      <c r="AD255" s="37">
        <v>91</v>
      </c>
      <c r="AE255" s="34"/>
      <c r="AF255" s="31" t="s">
        <v>64</v>
      </c>
      <c r="AG255" s="37" t="s">
        <v>65</v>
      </c>
      <c r="AH255" s="38"/>
      <c r="AI255" s="38"/>
      <c r="AJ255" s="38"/>
      <c r="AK255" s="38"/>
      <c r="AL255" s="38"/>
      <c r="AM255" s="38"/>
      <c r="AN255" s="38"/>
      <c r="AO255" s="38"/>
      <c r="AP255" s="38"/>
      <c r="AQ255" s="38"/>
      <c r="AR255" s="38">
        <v>74</v>
      </c>
      <c r="AS255" s="38"/>
      <c r="AT255" s="38"/>
      <c r="AU255" s="38"/>
      <c r="AV255" s="38"/>
      <c r="AW255" s="38"/>
      <c r="AX255" s="38"/>
      <c r="AY255" s="38"/>
      <c r="AZ255" s="38"/>
      <c r="BA255" s="38"/>
      <c r="BB255" s="38"/>
      <c r="BC255" s="38"/>
      <c r="BD255" s="38"/>
      <c r="BE255" s="38"/>
      <c r="BF255" s="38">
        <v>74</v>
      </c>
      <c r="BG255" s="38"/>
      <c r="BH255" s="39">
        <v>25919.91</v>
      </c>
    </row>
    <row r="256" ht="10.5" customHeight="1" outlineLevel="1">
      <c r="A256" s="30"/>
      <c r="B256" s="30"/>
      <c r="C256" s="30"/>
      <c r="D256" s="30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3"/>
      <c r="Z256" s="37"/>
      <c r="AA256" s="37"/>
      <c r="AB256" s="50" t="s">
        <v>548</v>
      </c>
      <c r="AC256" s="35"/>
      <c r="AD256" s="37">
        <v>73</v>
      </c>
      <c r="AE256" s="34"/>
      <c r="AF256" s="31" t="s">
        <v>66</v>
      </c>
      <c r="AG256" s="37" t="s">
        <v>65</v>
      </c>
      <c r="AH256" s="38"/>
      <c r="AI256" s="38"/>
      <c r="AJ256" s="38"/>
      <c r="AK256" s="38"/>
      <c r="AL256" s="38"/>
      <c r="AM256" s="38"/>
      <c r="AN256" s="38"/>
      <c r="AO256" s="38"/>
      <c r="AP256" s="38"/>
      <c r="AQ256" s="38"/>
      <c r="AR256" s="38">
        <v>220</v>
      </c>
      <c r="AS256" s="38"/>
      <c r="AT256" s="38"/>
      <c r="AU256" s="38"/>
      <c r="AV256" s="38"/>
      <c r="AW256" s="38"/>
      <c r="AX256" s="38"/>
      <c r="AY256" s="38"/>
      <c r="AZ256" s="38"/>
      <c r="BA256" s="38"/>
      <c r="BB256" s="38"/>
      <c r="BC256" s="38"/>
      <c r="BD256" s="38"/>
      <c r="BE256" s="38"/>
      <c r="BF256" s="38">
        <v>220</v>
      </c>
      <c r="BG256" s="38"/>
      <c r="BH256" s="39">
        <v>483436.94</v>
      </c>
    </row>
    <row r="257" ht="10.5" customHeight="1" outlineLevel="1">
      <c r="A257" s="30"/>
      <c r="B257" s="30"/>
      <c r="C257" s="30"/>
      <c r="D257" s="30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3"/>
      <c r="Z257" s="37"/>
      <c r="AA257" s="37"/>
      <c r="AB257" s="50" t="s">
        <v>548</v>
      </c>
      <c r="AC257" s="35"/>
      <c r="AD257" s="37">
        <v>73</v>
      </c>
      <c r="AE257" s="34"/>
      <c r="AF257" s="31" t="s">
        <v>232</v>
      </c>
      <c r="AG257" s="37" t="s">
        <v>65</v>
      </c>
      <c r="AH257" s="38"/>
      <c r="AI257" s="38"/>
      <c r="AJ257" s="38"/>
      <c r="AK257" s="38"/>
      <c r="AL257" s="38"/>
      <c r="AM257" s="38"/>
      <c r="AN257" s="38"/>
      <c r="AO257" s="38"/>
      <c r="AP257" s="38"/>
      <c r="AQ257" s="38"/>
      <c r="AR257" s="38">
        <v>1</v>
      </c>
      <c r="AS257" s="38"/>
      <c r="AT257" s="38"/>
      <c r="AU257" s="38"/>
      <c r="AV257" s="38"/>
      <c r="AW257" s="38"/>
      <c r="AX257" s="38"/>
      <c r="AY257" s="38"/>
      <c r="AZ257" s="38"/>
      <c r="BA257" s="38"/>
      <c r="BB257" s="38"/>
      <c r="BC257" s="38"/>
      <c r="BD257" s="38"/>
      <c r="BE257" s="38"/>
      <c r="BF257" s="38">
        <v>1</v>
      </c>
      <c r="BG257" s="38"/>
      <c r="BH257" s="39">
        <v>6588.9499999999998</v>
      </c>
    </row>
    <row r="258" ht="10.5" customHeight="1" outlineLevel="1">
      <c r="A258" s="30"/>
      <c r="B258" s="30"/>
      <c r="C258" s="30"/>
      <c r="D258" s="30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3"/>
      <c r="Z258" s="37"/>
      <c r="AA258" s="37"/>
      <c r="AB258" s="50" t="s">
        <v>548</v>
      </c>
      <c r="AC258" s="35"/>
      <c r="AD258" s="37">
        <v>73</v>
      </c>
      <c r="AE258" s="34"/>
      <c r="AF258" s="31" t="s">
        <v>72</v>
      </c>
      <c r="AG258" s="37" t="s">
        <v>65</v>
      </c>
      <c r="AH258" s="38"/>
      <c r="AI258" s="38"/>
      <c r="AJ258" s="38"/>
      <c r="AK258" s="38"/>
      <c r="AL258" s="38"/>
      <c r="AM258" s="38"/>
      <c r="AN258" s="38"/>
      <c r="AO258" s="38"/>
      <c r="AP258" s="38"/>
      <c r="AQ258" s="38"/>
      <c r="AR258" s="38">
        <v>5</v>
      </c>
      <c r="AS258" s="38"/>
      <c r="AT258" s="38"/>
      <c r="AU258" s="38"/>
      <c r="AV258" s="38"/>
      <c r="AW258" s="38"/>
      <c r="AX258" s="38"/>
      <c r="AY258" s="38"/>
      <c r="AZ258" s="38"/>
      <c r="BA258" s="38"/>
      <c r="BB258" s="38"/>
      <c r="BC258" s="38"/>
      <c r="BD258" s="38"/>
      <c r="BE258" s="38"/>
      <c r="BF258" s="38">
        <v>5</v>
      </c>
      <c r="BG258" s="38"/>
      <c r="BH258" s="39">
        <v>29433.110000000001</v>
      </c>
    </row>
    <row r="259" ht="10.5" customHeight="1" outlineLevel="1">
      <c r="A259" s="30" t="s">
        <v>542</v>
      </c>
      <c r="B259" s="30"/>
      <c r="C259" s="30"/>
      <c r="D259" s="30"/>
      <c r="E259" s="31" t="s">
        <v>551</v>
      </c>
      <c r="F259" s="31"/>
      <c r="G259" s="31"/>
      <c r="H259" s="31"/>
      <c r="I259" s="31"/>
      <c r="J259" s="31"/>
      <c r="K259" s="31"/>
      <c r="L259" s="31"/>
      <c r="M259" s="31"/>
      <c r="N259" s="31" t="s">
        <v>552</v>
      </c>
      <c r="O259" s="31"/>
      <c r="P259" s="31"/>
      <c r="Q259" s="31"/>
      <c r="R259" s="31"/>
      <c r="S259" s="31"/>
      <c r="T259" s="31"/>
      <c r="U259" s="31"/>
      <c r="V259" s="31" t="s">
        <v>553</v>
      </c>
      <c r="W259" s="37" t="s">
        <v>554</v>
      </c>
      <c r="X259" s="31" t="s">
        <v>60</v>
      </c>
      <c r="Y259" s="33">
        <v>10.59</v>
      </c>
      <c r="Z259" s="37" t="s">
        <v>249</v>
      </c>
      <c r="AA259" s="37" t="s">
        <v>547</v>
      </c>
      <c r="AB259" s="50" t="s">
        <v>548</v>
      </c>
      <c r="AC259" s="35">
        <v>85.879999999999995</v>
      </c>
      <c r="AD259" s="37">
        <v>69</v>
      </c>
      <c r="AE259" s="34"/>
      <c r="AF259" s="31" t="s">
        <v>98</v>
      </c>
      <c r="AG259" s="37" t="s">
        <v>99</v>
      </c>
      <c r="AH259" s="38"/>
      <c r="AI259" s="38"/>
      <c r="AJ259" s="38">
        <v>0.59999999999999998</v>
      </c>
      <c r="AK259" s="38"/>
      <c r="AL259" s="38"/>
      <c r="AM259" s="38"/>
      <c r="AN259" s="38"/>
      <c r="AO259" s="38"/>
      <c r="AP259" s="38"/>
      <c r="AQ259" s="38"/>
      <c r="AR259" s="38"/>
      <c r="AS259" s="38"/>
      <c r="AT259" s="38"/>
      <c r="AU259" s="38"/>
      <c r="AV259" s="38"/>
      <c r="AW259" s="38"/>
      <c r="AX259" s="38"/>
      <c r="AY259" s="38"/>
      <c r="AZ259" s="38"/>
      <c r="BA259" s="38"/>
      <c r="BB259" s="38"/>
      <c r="BC259" s="38"/>
      <c r="BD259" s="38"/>
      <c r="BE259" s="38"/>
      <c r="BF259" s="38">
        <v>0.59999999999999998</v>
      </c>
      <c r="BG259" s="38"/>
      <c r="BH259" s="39">
        <v>23431.060000000001</v>
      </c>
    </row>
    <row r="260" ht="10.5" customHeight="1" outlineLevel="1">
      <c r="A260" s="30"/>
      <c r="B260" s="30"/>
      <c r="C260" s="30"/>
      <c r="D260" s="30"/>
      <c r="E260" s="31"/>
      <c r="F260" s="31"/>
      <c r="G260" s="31"/>
      <c r="H260" s="31"/>
      <c r="I260" s="31"/>
      <c r="J260" s="31"/>
      <c r="K260" s="31"/>
      <c r="L260" s="31"/>
      <c r="M260" s="31"/>
      <c r="N260" s="31" t="s">
        <v>555</v>
      </c>
      <c r="O260" s="31"/>
      <c r="P260" s="31"/>
      <c r="Q260" s="31"/>
      <c r="R260" s="31"/>
      <c r="S260" s="31"/>
      <c r="T260" s="31"/>
      <c r="U260" s="31"/>
      <c r="V260" s="31"/>
      <c r="W260" s="37"/>
      <c r="X260" s="31"/>
      <c r="Y260" s="33"/>
      <c r="Z260" s="37"/>
      <c r="AA260" s="37"/>
      <c r="AB260" s="50" t="s">
        <v>556</v>
      </c>
      <c r="AC260" s="35"/>
      <c r="AD260" s="37">
        <v>91</v>
      </c>
      <c r="AE260" s="36">
        <v>1.7290000000000001</v>
      </c>
      <c r="AF260" s="31" t="s">
        <v>66</v>
      </c>
      <c r="AG260" s="37" t="s">
        <v>65</v>
      </c>
      <c r="AH260" s="38"/>
      <c r="AI260" s="38"/>
      <c r="AJ260" s="38"/>
      <c r="AK260" s="38"/>
      <c r="AL260" s="38"/>
      <c r="AM260" s="38"/>
      <c r="AN260" s="38"/>
      <c r="AO260" s="38"/>
      <c r="AP260" s="38"/>
      <c r="AQ260" s="38"/>
      <c r="AR260" s="38"/>
      <c r="AS260" s="38"/>
      <c r="AT260" s="38">
        <v>11</v>
      </c>
      <c r="AU260" s="38"/>
      <c r="AV260" s="38"/>
      <c r="AW260" s="38"/>
      <c r="AX260" s="38"/>
      <c r="AY260" s="38"/>
      <c r="AZ260" s="38"/>
      <c r="BA260" s="38"/>
      <c r="BB260" s="38"/>
      <c r="BC260" s="38"/>
      <c r="BD260" s="38"/>
      <c r="BE260" s="38"/>
      <c r="BF260" s="38">
        <v>11</v>
      </c>
      <c r="BG260" s="38"/>
      <c r="BH260" s="39">
        <v>69672.550000000003</v>
      </c>
    </row>
    <row r="261" ht="10.5" customHeight="1" outlineLevel="1">
      <c r="A261" s="30"/>
      <c r="B261" s="30"/>
      <c r="C261" s="30"/>
      <c r="D261" s="30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7"/>
      <c r="X261" s="31"/>
      <c r="Y261" s="33"/>
      <c r="Z261" s="37"/>
      <c r="AA261" s="37"/>
      <c r="AB261" s="50" t="s">
        <v>548</v>
      </c>
      <c r="AC261" s="35"/>
      <c r="AD261" s="37">
        <v>69</v>
      </c>
      <c r="AE261" s="34"/>
      <c r="AF261" s="31" t="s">
        <v>232</v>
      </c>
      <c r="AG261" s="37" t="s">
        <v>65</v>
      </c>
      <c r="AH261" s="38"/>
      <c r="AI261" s="38"/>
      <c r="AJ261" s="38"/>
      <c r="AK261" s="38"/>
      <c r="AL261" s="38"/>
      <c r="AM261" s="38"/>
      <c r="AN261" s="38"/>
      <c r="AO261" s="38"/>
      <c r="AP261" s="38"/>
      <c r="AQ261" s="38"/>
      <c r="AR261" s="38"/>
      <c r="AS261" s="38"/>
      <c r="AT261" s="38">
        <v>280</v>
      </c>
      <c r="AU261" s="38"/>
      <c r="AV261" s="38"/>
      <c r="AW261" s="38"/>
      <c r="AX261" s="38"/>
      <c r="AY261" s="38"/>
      <c r="AZ261" s="38"/>
      <c r="BA261" s="38"/>
      <c r="BB261" s="38"/>
      <c r="BC261" s="38"/>
      <c r="BD261" s="38"/>
      <c r="BE261" s="38"/>
      <c r="BF261" s="38">
        <v>280</v>
      </c>
      <c r="BG261" s="38"/>
      <c r="BH261" s="39">
        <v>1065307.45</v>
      </c>
    </row>
    <row r="262" ht="10.5" customHeight="1" outlineLevel="1">
      <c r="A262" s="30" t="s">
        <v>542</v>
      </c>
      <c r="B262" s="30"/>
      <c r="C262" s="30"/>
      <c r="D262" s="30"/>
      <c r="E262" s="31" t="s">
        <v>557</v>
      </c>
      <c r="F262" s="31"/>
      <c r="G262" s="31"/>
      <c r="H262" s="31"/>
      <c r="I262" s="31"/>
      <c r="J262" s="31"/>
      <c r="K262" s="31"/>
      <c r="L262" s="31"/>
      <c r="M262" s="31"/>
      <c r="N262" s="31" t="s">
        <v>558</v>
      </c>
      <c r="O262" s="31"/>
      <c r="P262" s="31"/>
      <c r="Q262" s="31"/>
      <c r="R262" s="31"/>
      <c r="S262" s="31"/>
      <c r="T262" s="31"/>
      <c r="U262" s="31"/>
      <c r="V262" s="31" t="s">
        <v>559</v>
      </c>
      <c r="W262" s="31" t="s">
        <v>560</v>
      </c>
      <c r="X262" s="31" t="s">
        <v>60</v>
      </c>
      <c r="Y262" s="33">
        <v>14.449999999999999</v>
      </c>
      <c r="Z262" s="31" t="s">
        <v>146</v>
      </c>
      <c r="AA262" s="31" t="s">
        <v>203</v>
      </c>
      <c r="AB262" s="50" t="s">
        <v>561</v>
      </c>
      <c r="AC262" s="35">
        <v>74.650000000000006</v>
      </c>
      <c r="AD262" s="37">
        <v>77</v>
      </c>
      <c r="AE262" s="34"/>
      <c r="AF262" s="31" t="s">
        <v>98</v>
      </c>
      <c r="AG262" s="37" t="s">
        <v>99</v>
      </c>
      <c r="AH262" s="38"/>
      <c r="AI262" s="38"/>
      <c r="AJ262" s="38">
        <v>0.40000000000000002</v>
      </c>
      <c r="AK262" s="38"/>
      <c r="AL262" s="38"/>
      <c r="AM262" s="38"/>
      <c r="AN262" s="38"/>
      <c r="AO262" s="38"/>
      <c r="AP262" s="38"/>
      <c r="AQ262" s="38"/>
      <c r="AR262" s="38"/>
      <c r="AS262" s="38"/>
      <c r="AT262" s="38"/>
      <c r="AU262" s="38"/>
      <c r="AV262" s="38"/>
      <c r="AW262" s="38"/>
      <c r="AX262" s="38"/>
      <c r="AY262" s="38"/>
      <c r="AZ262" s="38"/>
      <c r="BA262" s="38"/>
      <c r="BB262" s="38"/>
      <c r="BC262" s="38"/>
      <c r="BD262" s="38"/>
      <c r="BE262" s="38"/>
      <c r="BF262" s="38">
        <v>0.40000000000000002</v>
      </c>
      <c r="BG262" s="38"/>
      <c r="BH262" s="39">
        <v>11651.92</v>
      </c>
    </row>
    <row r="263" ht="10.5" customHeight="1" outlineLevel="1">
      <c r="A263" s="30" t="s">
        <v>542</v>
      </c>
      <c r="B263" s="30"/>
      <c r="C263" s="30"/>
      <c r="D263" s="30"/>
      <c r="E263" s="31" t="s">
        <v>562</v>
      </c>
      <c r="F263" s="31"/>
      <c r="G263" s="31"/>
      <c r="H263" s="31"/>
      <c r="I263" s="31"/>
      <c r="J263" s="31"/>
      <c r="K263" s="31"/>
      <c r="L263" s="31"/>
      <c r="M263" s="31"/>
      <c r="N263" s="31" t="s">
        <v>563</v>
      </c>
      <c r="O263" s="31"/>
      <c r="P263" s="31"/>
      <c r="Q263" s="31"/>
      <c r="R263" s="31"/>
      <c r="S263" s="31"/>
      <c r="T263" s="31"/>
      <c r="U263" s="31"/>
      <c r="V263" s="31" t="s">
        <v>564</v>
      </c>
      <c r="W263" s="31" t="s">
        <v>565</v>
      </c>
      <c r="X263" s="31" t="s">
        <v>60</v>
      </c>
      <c r="Y263" s="33">
        <v>15.949999999999999</v>
      </c>
      <c r="Z263" s="31" t="s">
        <v>566</v>
      </c>
      <c r="AA263" s="31" t="s">
        <v>567</v>
      </c>
      <c r="AB263" s="50" t="s">
        <v>458</v>
      </c>
      <c r="AC263" s="35">
        <v>76.329999999999998</v>
      </c>
      <c r="AD263" s="37">
        <v>74</v>
      </c>
      <c r="AE263" s="34"/>
      <c r="AF263" s="31" t="s">
        <v>98</v>
      </c>
      <c r="AG263" s="37" t="s">
        <v>99</v>
      </c>
      <c r="AH263" s="38"/>
      <c r="AI263" s="38"/>
      <c r="AJ263" s="38"/>
      <c r="AK263" s="38"/>
      <c r="AL263" s="38">
        <v>0.90000000000000002</v>
      </c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8"/>
      <c r="BB263" s="38"/>
      <c r="BC263" s="38"/>
      <c r="BD263" s="38"/>
      <c r="BE263" s="38"/>
      <c r="BF263" s="38">
        <v>0.90000000000000002</v>
      </c>
      <c r="BG263" s="38"/>
      <c r="BH263" s="39">
        <v>34957.870000000003</v>
      </c>
    </row>
    <row r="264" ht="10.5" customHeight="1" outlineLevel="1">
      <c r="A264" s="30" t="s">
        <v>542</v>
      </c>
      <c r="B264" s="30"/>
      <c r="C264" s="30"/>
      <c r="D264" s="30"/>
      <c r="E264" s="31" t="s">
        <v>568</v>
      </c>
      <c r="F264" s="31"/>
      <c r="G264" s="31"/>
      <c r="H264" s="31"/>
      <c r="I264" s="31"/>
      <c r="J264" s="31"/>
      <c r="K264" s="31"/>
      <c r="L264" s="31"/>
      <c r="M264" s="31"/>
      <c r="N264" s="31" t="s">
        <v>569</v>
      </c>
      <c r="O264" s="31"/>
      <c r="P264" s="31"/>
      <c r="Q264" s="31"/>
      <c r="R264" s="31"/>
      <c r="S264" s="31"/>
      <c r="T264" s="31"/>
      <c r="U264" s="31"/>
      <c r="V264" s="31" t="s">
        <v>570</v>
      </c>
      <c r="W264" s="31" t="s">
        <v>571</v>
      </c>
      <c r="X264" s="31" t="s">
        <v>60</v>
      </c>
      <c r="Y264" s="33">
        <v>74.709999999999994</v>
      </c>
      <c r="Z264" s="31" t="s">
        <v>572</v>
      </c>
      <c r="AA264" s="31" t="s">
        <v>573</v>
      </c>
      <c r="AB264" s="51" t="s">
        <v>574</v>
      </c>
      <c r="AC264" s="35">
        <v>83.810000000000002</v>
      </c>
      <c r="AD264" s="34">
        <v>81</v>
      </c>
      <c r="AE264" s="34"/>
      <c r="AF264" s="31" t="s">
        <v>98</v>
      </c>
      <c r="AG264" s="37" t="s">
        <v>99</v>
      </c>
      <c r="AH264" s="38"/>
      <c r="AI264" s="38"/>
      <c r="AJ264" s="38"/>
      <c r="AK264" s="38"/>
      <c r="AL264" s="38"/>
      <c r="AM264" s="38"/>
      <c r="AN264" s="38"/>
      <c r="AO264" s="38"/>
      <c r="AP264" s="38"/>
      <c r="AQ264" s="38"/>
      <c r="AR264" s="38">
        <v>1.3999999999999999</v>
      </c>
      <c r="AS264" s="38"/>
      <c r="AT264" s="38"/>
      <c r="AU264" s="38"/>
      <c r="AV264" s="38"/>
      <c r="AW264" s="38"/>
      <c r="AX264" s="38"/>
      <c r="AY264" s="38"/>
      <c r="AZ264" s="38"/>
      <c r="BA264" s="38"/>
      <c r="BB264" s="38"/>
      <c r="BC264" s="38"/>
      <c r="BD264" s="38"/>
      <c r="BE264" s="38"/>
      <c r="BF264" s="38">
        <v>1.3999999999999999</v>
      </c>
      <c r="BG264" s="38"/>
      <c r="BH264" s="39">
        <v>158344.20000000001</v>
      </c>
    </row>
    <row r="265" ht="10.5" customHeight="1" outlineLevel="1">
      <c r="A265" s="30"/>
      <c r="B265" s="30"/>
      <c r="C265" s="30"/>
      <c r="D265" s="30"/>
      <c r="E265" s="31"/>
      <c r="F265" s="31"/>
      <c r="G265" s="31"/>
      <c r="H265" s="31"/>
      <c r="I265" s="31"/>
      <c r="J265" s="31"/>
      <c r="K265" s="31"/>
      <c r="L265" s="31"/>
      <c r="M265" s="31"/>
      <c r="N265" s="31" t="s">
        <v>575</v>
      </c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3"/>
      <c r="Z265" s="31"/>
      <c r="AA265" s="31"/>
      <c r="AB265" s="51"/>
      <c r="AC265" s="35"/>
      <c r="AD265" s="34"/>
      <c r="AE265" s="36">
        <v>1.9319999999999999</v>
      </c>
      <c r="AF265" s="31" t="s">
        <v>66</v>
      </c>
      <c r="AG265" s="37" t="s">
        <v>65</v>
      </c>
      <c r="AH265" s="38"/>
      <c r="AI265" s="38"/>
      <c r="AJ265" s="38"/>
      <c r="AK265" s="38"/>
      <c r="AL265" s="38"/>
      <c r="AM265" s="38"/>
      <c r="AN265" s="38"/>
      <c r="AO265" s="38"/>
      <c r="AP265" s="38">
        <v>414</v>
      </c>
      <c r="AQ265" s="38"/>
      <c r="AR265" s="38"/>
      <c r="AS265" s="38"/>
      <c r="AT265" s="38"/>
      <c r="AU265" s="38"/>
      <c r="AV265" s="38"/>
      <c r="AW265" s="38"/>
      <c r="AX265" s="38"/>
      <c r="AY265" s="38"/>
      <c r="AZ265" s="38"/>
      <c r="BA265" s="38"/>
      <c r="BB265" s="38"/>
      <c r="BC265" s="38"/>
      <c r="BD265" s="38"/>
      <c r="BE265" s="38"/>
      <c r="BF265" s="38">
        <v>414</v>
      </c>
      <c r="BG265" s="38"/>
      <c r="BH265" s="39">
        <v>1157315.1699999999</v>
      </c>
    </row>
    <row r="266" ht="10.5" customHeight="1" outlineLevel="1">
      <c r="A266" s="30"/>
      <c r="B266" s="30"/>
      <c r="C266" s="30"/>
      <c r="D266" s="30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3"/>
      <c r="Z266" s="31"/>
      <c r="AA266" s="31"/>
      <c r="AB266" s="51"/>
      <c r="AC266" s="35"/>
      <c r="AD266" s="34"/>
      <c r="AE266" s="34"/>
      <c r="AF266" s="31" t="s">
        <v>67</v>
      </c>
      <c r="AG266" s="37" t="s">
        <v>65</v>
      </c>
      <c r="AH266" s="38"/>
      <c r="AI266" s="38"/>
      <c r="AJ266" s="38"/>
      <c r="AK266" s="38"/>
      <c r="AL266" s="38"/>
      <c r="AM266" s="38"/>
      <c r="AN266" s="38"/>
      <c r="AO266" s="38"/>
      <c r="AP266" s="38">
        <v>138</v>
      </c>
      <c r="AQ266" s="38"/>
      <c r="AR266" s="38"/>
      <c r="AS266" s="38"/>
      <c r="AT266" s="38"/>
      <c r="AU266" s="38"/>
      <c r="AV266" s="38"/>
      <c r="AW266" s="38"/>
      <c r="AX266" s="38"/>
      <c r="AY266" s="38"/>
      <c r="AZ266" s="38"/>
      <c r="BA266" s="38"/>
      <c r="BB266" s="38"/>
      <c r="BC266" s="38"/>
      <c r="BD266" s="38"/>
      <c r="BE266" s="38"/>
      <c r="BF266" s="38">
        <v>138</v>
      </c>
      <c r="BG266" s="38"/>
      <c r="BH266" s="39">
        <v>1020076.54</v>
      </c>
    </row>
    <row r="267" ht="10.5" customHeight="1" outlineLevel="1">
      <c r="A267" s="30" t="s">
        <v>542</v>
      </c>
      <c r="B267" s="30"/>
      <c r="C267" s="30"/>
      <c r="D267" s="30"/>
      <c r="E267" s="31" t="s">
        <v>576</v>
      </c>
      <c r="F267" s="31"/>
      <c r="G267" s="31"/>
      <c r="H267" s="31"/>
      <c r="I267" s="31"/>
      <c r="J267" s="31"/>
      <c r="K267" s="31"/>
      <c r="L267" s="31"/>
      <c r="M267" s="31"/>
      <c r="N267" s="31" t="s">
        <v>577</v>
      </c>
      <c r="O267" s="31"/>
      <c r="P267" s="31"/>
      <c r="Q267" s="31"/>
      <c r="R267" s="31"/>
      <c r="S267" s="31"/>
      <c r="T267" s="31"/>
      <c r="U267" s="31"/>
      <c r="V267" s="31" t="s">
        <v>578</v>
      </c>
      <c r="W267" s="31" t="s">
        <v>579</v>
      </c>
      <c r="X267" s="31" t="s">
        <v>60</v>
      </c>
      <c r="Y267" s="33">
        <v>31.100000000000001</v>
      </c>
      <c r="Z267" s="31" t="s">
        <v>580</v>
      </c>
      <c r="AA267" s="31" t="s">
        <v>258</v>
      </c>
      <c r="AB267" s="50" t="s">
        <v>581</v>
      </c>
      <c r="AC267" s="35">
        <v>70.099999999999994</v>
      </c>
      <c r="AD267" s="37">
        <v>70</v>
      </c>
      <c r="AE267" s="34"/>
      <c r="AF267" s="31" t="s">
        <v>98</v>
      </c>
      <c r="AG267" s="37" t="s">
        <v>99</v>
      </c>
      <c r="AH267" s="38"/>
      <c r="AI267" s="38"/>
      <c r="AJ267" s="38"/>
      <c r="AK267" s="38"/>
      <c r="AL267" s="38"/>
      <c r="AM267" s="38"/>
      <c r="AN267" s="38"/>
      <c r="AO267" s="38"/>
      <c r="AP267" s="38"/>
      <c r="AQ267" s="38"/>
      <c r="AR267" s="38"/>
      <c r="AS267" s="38"/>
      <c r="AT267" s="38">
        <v>0.94999999999999996</v>
      </c>
      <c r="AU267" s="38"/>
      <c r="AV267" s="38"/>
      <c r="AW267" s="38"/>
      <c r="AX267" s="38"/>
      <c r="AY267" s="38"/>
      <c r="AZ267" s="38"/>
      <c r="BA267" s="38"/>
      <c r="BB267" s="38"/>
      <c r="BC267" s="38"/>
      <c r="BD267" s="38"/>
      <c r="BE267" s="38"/>
      <c r="BF267" s="38">
        <v>0.94999999999999996</v>
      </c>
      <c r="BG267" s="38"/>
      <c r="BH267" s="39">
        <v>142670.22</v>
      </c>
    </row>
    <row r="268" ht="10.5" customHeight="1" outlineLevel="1">
      <c r="A268" s="30" t="s">
        <v>542</v>
      </c>
      <c r="B268" s="30"/>
      <c r="C268" s="30"/>
      <c r="D268" s="30"/>
      <c r="E268" s="31" t="s">
        <v>582</v>
      </c>
      <c r="F268" s="31"/>
      <c r="G268" s="31"/>
      <c r="H268" s="31"/>
      <c r="I268" s="31"/>
      <c r="J268" s="31"/>
      <c r="K268" s="31"/>
      <c r="L268" s="31"/>
      <c r="M268" s="31"/>
      <c r="N268" s="31" t="s">
        <v>583</v>
      </c>
      <c r="O268" s="31"/>
      <c r="P268" s="31"/>
      <c r="Q268" s="31"/>
      <c r="R268" s="31"/>
      <c r="S268" s="31"/>
      <c r="T268" s="31"/>
      <c r="U268" s="31"/>
      <c r="V268" s="31" t="s">
        <v>584</v>
      </c>
      <c r="W268" s="31" t="s">
        <v>585</v>
      </c>
      <c r="X268" s="31" t="s">
        <v>60</v>
      </c>
      <c r="Y268" s="33">
        <v>21.033999999999999</v>
      </c>
      <c r="Z268" s="31" t="s">
        <v>586</v>
      </c>
      <c r="AA268" s="31" t="s">
        <v>587</v>
      </c>
      <c r="AB268" s="50" t="s">
        <v>588</v>
      </c>
      <c r="AC268" s="35">
        <v>72.739999999999995</v>
      </c>
      <c r="AD268" s="37">
        <v>79</v>
      </c>
      <c r="AE268" s="34"/>
      <c r="AF268" s="31" t="s">
        <v>98</v>
      </c>
      <c r="AG268" s="37" t="s">
        <v>99</v>
      </c>
      <c r="AH268" s="38"/>
      <c r="AI268" s="38"/>
      <c r="AJ268" s="38"/>
      <c r="AK268" s="38"/>
      <c r="AL268" s="38"/>
      <c r="AM268" s="38"/>
      <c r="AN268" s="38"/>
      <c r="AO268" s="38"/>
      <c r="AP268" s="38"/>
      <c r="AQ268" s="38"/>
      <c r="AR268" s="38"/>
      <c r="AS268" s="38"/>
      <c r="AT268" s="38">
        <v>1</v>
      </c>
      <c r="AU268" s="38"/>
      <c r="AV268" s="38"/>
      <c r="AW268" s="38"/>
      <c r="AX268" s="38"/>
      <c r="AY268" s="38"/>
      <c r="AZ268" s="38"/>
      <c r="BA268" s="38"/>
      <c r="BB268" s="38"/>
      <c r="BC268" s="38"/>
      <c r="BD268" s="38"/>
      <c r="BE268" s="38"/>
      <c r="BF268" s="38">
        <v>1</v>
      </c>
      <c r="BG268" s="38"/>
      <c r="BH268" s="39">
        <v>32832.120000000003</v>
      </c>
    </row>
    <row r="269" ht="10.5" customHeight="1" outlineLevel="1">
      <c r="A269" s="30" t="s">
        <v>542</v>
      </c>
      <c r="B269" s="30"/>
      <c r="C269" s="30"/>
      <c r="D269" s="30"/>
      <c r="E269" s="31" t="s">
        <v>589</v>
      </c>
      <c r="F269" s="31"/>
      <c r="G269" s="31"/>
      <c r="H269" s="31"/>
      <c r="I269" s="31"/>
      <c r="J269" s="31"/>
      <c r="K269" s="31"/>
      <c r="L269" s="31"/>
      <c r="M269" s="31"/>
      <c r="N269" s="31" t="s">
        <v>590</v>
      </c>
      <c r="O269" s="31"/>
      <c r="P269" s="31"/>
      <c r="Q269" s="31"/>
      <c r="R269" s="31"/>
      <c r="S269" s="31"/>
      <c r="T269" s="31"/>
      <c r="U269" s="31"/>
      <c r="V269" s="31" t="s">
        <v>591</v>
      </c>
      <c r="W269" s="31" t="s">
        <v>592</v>
      </c>
      <c r="X269" s="31" t="s">
        <v>60</v>
      </c>
      <c r="Y269" s="33">
        <v>25.010000000000002</v>
      </c>
      <c r="Z269" s="31" t="s">
        <v>523</v>
      </c>
      <c r="AA269" s="31" t="s">
        <v>593</v>
      </c>
      <c r="AB269" s="50" t="s">
        <v>458</v>
      </c>
      <c r="AC269" s="35">
        <v>78.239999999999995</v>
      </c>
      <c r="AD269" s="37">
        <v>71</v>
      </c>
      <c r="AE269" s="34"/>
      <c r="AF269" s="31" t="s">
        <v>98</v>
      </c>
      <c r="AG269" s="37" t="s">
        <v>99</v>
      </c>
      <c r="AH269" s="38"/>
      <c r="AI269" s="38"/>
      <c r="AJ269" s="38"/>
      <c r="AK269" s="38"/>
      <c r="AL269" s="38"/>
      <c r="AM269" s="38"/>
      <c r="AN269" s="38">
        <v>0.45000000000000001</v>
      </c>
      <c r="AO269" s="38"/>
      <c r="AP269" s="38"/>
      <c r="AQ269" s="38"/>
      <c r="AR269" s="38"/>
      <c r="AS269" s="38"/>
      <c r="AT269" s="38"/>
      <c r="AU269" s="38"/>
      <c r="AV269" s="38"/>
      <c r="AW269" s="38"/>
      <c r="AX269" s="38"/>
      <c r="AY269" s="38"/>
      <c r="AZ269" s="38"/>
      <c r="BA269" s="38"/>
      <c r="BB269" s="38"/>
      <c r="BC269" s="38"/>
      <c r="BD269" s="38"/>
      <c r="BE269" s="38"/>
      <c r="BF269" s="38">
        <v>0.45000000000000001</v>
      </c>
      <c r="BG269" s="38"/>
      <c r="BH269" s="39">
        <v>14077.74</v>
      </c>
    </row>
    <row r="270" ht="10.5" customHeight="1" outlineLevel="1">
      <c r="A270" s="30" t="s">
        <v>542</v>
      </c>
      <c r="B270" s="30"/>
      <c r="C270" s="30"/>
      <c r="D270" s="30"/>
      <c r="E270" s="31" t="s">
        <v>594</v>
      </c>
      <c r="F270" s="31"/>
      <c r="G270" s="31"/>
      <c r="H270" s="31"/>
      <c r="I270" s="31"/>
      <c r="J270" s="31"/>
      <c r="K270" s="31"/>
      <c r="L270" s="31"/>
      <c r="M270" s="31"/>
      <c r="N270" s="31" t="s">
        <v>595</v>
      </c>
      <c r="O270" s="31"/>
      <c r="P270" s="31"/>
      <c r="Q270" s="31"/>
      <c r="R270" s="31"/>
      <c r="S270" s="31"/>
      <c r="T270" s="31"/>
      <c r="U270" s="31"/>
      <c r="V270" s="31" t="s">
        <v>596</v>
      </c>
      <c r="W270" s="31" t="s">
        <v>597</v>
      </c>
      <c r="X270" s="31" t="s">
        <v>60</v>
      </c>
      <c r="Y270" s="33">
        <v>28.800000000000001</v>
      </c>
      <c r="Z270" s="31" t="s">
        <v>513</v>
      </c>
      <c r="AA270" s="31" t="s">
        <v>598</v>
      </c>
      <c r="AB270" s="50" t="s">
        <v>599</v>
      </c>
      <c r="AC270" s="35">
        <v>87.799999999999997</v>
      </c>
      <c r="AD270" s="37">
        <v>76</v>
      </c>
      <c r="AE270" s="34"/>
      <c r="AF270" s="31" t="s">
        <v>98</v>
      </c>
      <c r="AG270" s="37" t="s">
        <v>99</v>
      </c>
      <c r="AH270" s="38"/>
      <c r="AI270" s="38"/>
      <c r="AJ270" s="38"/>
      <c r="AK270" s="38"/>
      <c r="AL270" s="38"/>
      <c r="AM270" s="38"/>
      <c r="AN270" s="38"/>
      <c r="AO270" s="38"/>
      <c r="AP270" s="38">
        <v>1</v>
      </c>
      <c r="AQ270" s="38"/>
      <c r="AR270" s="38"/>
      <c r="AS270" s="38"/>
      <c r="AT270" s="38"/>
      <c r="AU270" s="38"/>
      <c r="AV270" s="38"/>
      <c r="AW270" s="38"/>
      <c r="AX270" s="38"/>
      <c r="AY270" s="38"/>
      <c r="AZ270" s="38"/>
      <c r="BA270" s="38"/>
      <c r="BB270" s="38"/>
      <c r="BC270" s="38"/>
      <c r="BD270" s="38"/>
      <c r="BE270" s="38"/>
      <c r="BF270" s="38">
        <v>1</v>
      </c>
      <c r="BG270" s="38"/>
      <c r="BH270" s="39">
        <v>94802.529999999999</v>
      </c>
    </row>
    <row r="271" ht="10.5" customHeight="1" outlineLevel="1">
      <c r="A271" s="30" t="s">
        <v>542</v>
      </c>
      <c r="B271" s="30"/>
      <c r="C271" s="30"/>
      <c r="D271" s="30"/>
      <c r="E271" s="31" t="s">
        <v>600</v>
      </c>
      <c r="F271" s="31"/>
      <c r="G271" s="31"/>
      <c r="H271" s="31"/>
      <c r="I271" s="31"/>
      <c r="J271" s="31"/>
      <c r="K271" s="31"/>
      <c r="L271" s="31"/>
      <c r="M271" s="31"/>
      <c r="N271" s="31" t="s">
        <v>601</v>
      </c>
      <c r="O271" s="31"/>
      <c r="P271" s="31"/>
      <c r="Q271" s="31"/>
      <c r="R271" s="31"/>
      <c r="S271" s="31"/>
      <c r="T271" s="31"/>
      <c r="U271" s="31"/>
      <c r="V271" s="31" t="s">
        <v>602</v>
      </c>
      <c r="W271" s="31" t="s">
        <v>603</v>
      </c>
      <c r="X271" s="31" t="s">
        <v>60</v>
      </c>
      <c r="Y271" s="33">
        <v>5.1399999999999997</v>
      </c>
      <c r="Z271" s="31" t="s">
        <v>186</v>
      </c>
      <c r="AA271" s="31" t="s">
        <v>604</v>
      </c>
      <c r="AB271" s="51" t="s">
        <v>605</v>
      </c>
      <c r="AC271" s="35">
        <v>77</v>
      </c>
      <c r="AD271" s="34">
        <v>77</v>
      </c>
      <c r="AE271" s="36">
        <v>1.6200000000000001</v>
      </c>
      <c r="AF271" s="31" t="s">
        <v>66</v>
      </c>
      <c r="AG271" s="37" t="s">
        <v>65</v>
      </c>
      <c r="AH271" s="38"/>
      <c r="AI271" s="38"/>
      <c r="AJ271" s="38"/>
      <c r="AK271" s="38"/>
      <c r="AL271" s="38"/>
      <c r="AM271" s="38"/>
      <c r="AN271" s="38">
        <v>324</v>
      </c>
      <c r="AO271" s="38"/>
      <c r="AP271" s="38"/>
      <c r="AQ271" s="38"/>
      <c r="AR271" s="38"/>
      <c r="AS271" s="38"/>
      <c r="AT271" s="38"/>
      <c r="AU271" s="38"/>
      <c r="AV271" s="38"/>
      <c r="AW271" s="38"/>
      <c r="AX271" s="38"/>
      <c r="AY271" s="38"/>
      <c r="AZ271" s="38"/>
      <c r="BA271" s="38"/>
      <c r="BB271" s="38"/>
      <c r="BC271" s="38"/>
      <c r="BD271" s="38"/>
      <c r="BE271" s="38"/>
      <c r="BF271" s="38">
        <v>324</v>
      </c>
      <c r="BG271" s="38"/>
      <c r="BH271" s="39">
        <v>857909.29000000004</v>
      </c>
    </row>
    <row r="272" ht="10.5" customHeight="1" outlineLevel="1">
      <c r="A272" s="30"/>
      <c r="B272" s="30"/>
      <c r="C272" s="30"/>
      <c r="D272" s="30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7"/>
      <c r="Z272" s="31"/>
      <c r="AA272" s="31"/>
      <c r="AB272" s="51"/>
      <c r="AC272" s="34"/>
      <c r="AD272" s="34"/>
      <c r="AE272" s="34"/>
      <c r="AF272" s="31" t="s">
        <v>67</v>
      </c>
      <c r="AG272" s="37" t="s">
        <v>65</v>
      </c>
      <c r="AH272" s="38"/>
      <c r="AI272" s="38"/>
      <c r="AJ272" s="38"/>
      <c r="AK272" s="38"/>
      <c r="AL272" s="38"/>
      <c r="AM272" s="38"/>
      <c r="AN272" s="38">
        <v>108</v>
      </c>
      <c r="AO272" s="38"/>
      <c r="AP272" s="38"/>
      <c r="AQ272" s="38"/>
      <c r="AR272" s="38"/>
      <c r="AS272" s="38"/>
      <c r="AT272" s="38"/>
      <c r="AU272" s="38"/>
      <c r="AV272" s="38"/>
      <c r="AW272" s="38"/>
      <c r="AX272" s="38"/>
      <c r="AY272" s="38"/>
      <c r="AZ272" s="38"/>
      <c r="BA272" s="38"/>
      <c r="BB272" s="38"/>
      <c r="BC272" s="38"/>
      <c r="BD272" s="38"/>
      <c r="BE272" s="38"/>
      <c r="BF272" s="38">
        <v>108</v>
      </c>
      <c r="BG272" s="38"/>
      <c r="BH272" s="39">
        <v>724340.46999999997</v>
      </c>
    </row>
    <row r="273" ht="10.5" customHeight="1" outlineLevel="1">
      <c r="A273" s="30" t="s">
        <v>542</v>
      </c>
      <c r="B273" s="30"/>
      <c r="C273" s="30"/>
      <c r="D273" s="30"/>
      <c r="E273" s="31" t="s">
        <v>606</v>
      </c>
      <c r="F273" s="31"/>
      <c r="G273" s="31"/>
      <c r="H273" s="31"/>
      <c r="I273" s="31"/>
      <c r="J273" s="31"/>
      <c r="K273" s="31"/>
      <c r="L273" s="31"/>
      <c r="M273" s="31"/>
      <c r="N273" s="31" t="s">
        <v>607</v>
      </c>
      <c r="O273" s="31"/>
      <c r="P273" s="31"/>
      <c r="Q273" s="31"/>
      <c r="R273" s="31"/>
      <c r="S273" s="31"/>
      <c r="T273" s="31"/>
      <c r="U273" s="31"/>
      <c r="V273" s="31" t="s">
        <v>608</v>
      </c>
      <c r="W273" s="31" t="s">
        <v>609</v>
      </c>
      <c r="X273" s="31" t="s">
        <v>60</v>
      </c>
      <c r="Y273" s="33">
        <v>26.5</v>
      </c>
      <c r="Z273" s="31" t="s">
        <v>586</v>
      </c>
      <c r="AA273" s="31" t="s">
        <v>610</v>
      </c>
      <c r="AB273" s="51" t="s">
        <v>611</v>
      </c>
      <c r="AC273" s="35">
        <v>77.299999999999997</v>
      </c>
      <c r="AD273" s="34">
        <v>63</v>
      </c>
      <c r="AE273" s="36">
        <v>1.3480000000000001</v>
      </c>
      <c r="AF273" s="31" t="s">
        <v>64</v>
      </c>
      <c r="AG273" s="37" t="s">
        <v>65</v>
      </c>
      <c r="AH273" s="38"/>
      <c r="AI273" s="38"/>
      <c r="AJ273" s="38"/>
      <c r="AK273" s="38"/>
      <c r="AL273" s="38"/>
      <c r="AM273" s="38"/>
      <c r="AN273" s="38"/>
      <c r="AO273" s="38"/>
      <c r="AP273" s="38"/>
      <c r="AQ273" s="38"/>
      <c r="AR273" s="38"/>
      <c r="AS273" s="38"/>
      <c r="AT273" s="38"/>
      <c r="AU273" s="38"/>
      <c r="AV273" s="38">
        <v>172</v>
      </c>
      <c r="AW273" s="38"/>
      <c r="AX273" s="38"/>
      <c r="AY273" s="38"/>
      <c r="AZ273" s="38"/>
      <c r="BA273" s="38"/>
      <c r="BB273" s="38"/>
      <c r="BC273" s="38"/>
      <c r="BD273" s="38"/>
      <c r="BE273" s="38"/>
      <c r="BF273" s="38">
        <v>172</v>
      </c>
      <c r="BG273" s="38"/>
      <c r="BH273" s="39">
        <v>97707.199999999997</v>
      </c>
    </row>
    <row r="274" ht="10.5" customHeight="1" outlineLevel="1">
      <c r="A274" s="30"/>
      <c r="B274" s="30"/>
      <c r="C274" s="30"/>
      <c r="D274" s="30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7"/>
      <c r="Z274" s="31"/>
      <c r="AA274" s="31"/>
      <c r="AB274" s="51"/>
      <c r="AC274" s="34"/>
      <c r="AD274" s="34"/>
      <c r="AE274" s="34"/>
      <c r="AF274" s="31" t="s">
        <v>66</v>
      </c>
      <c r="AG274" s="37" t="s">
        <v>65</v>
      </c>
      <c r="AH274" s="38"/>
      <c r="AI274" s="38"/>
      <c r="AJ274" s="38"/>
      <c r="AK274" s="38"/>
      <c r="AL274" s="38"/>
      <c r="AM274" s="38"/>
      <c r="AN274" s="38"/>
      <c r="AO274" s="38"/>
      <c r="AP274" s="38"/>
      <c r="AQ274" s="38"/>
      <c r="AR274" s="38"/>
      <c r="AS274" s="38"/>
      <c r="AT274" s="38"/>
      <c r="AU274" s="38"/>
      <c r="AV274" s="38">
        <v>50</v>
      </c>
      <c r="AW274" s="38"/>
      <c r="AX274" s="38"/>
      <c r="AY274" s="38"/>
      <c r="AZ274" s="38"/>
      <c r="BA274" s="38"/>
      <c r="BB274" s="38"/>
      <c r="BC274" s="38"/>
      <c r="BD274" s="38"/>
      <c r="BE274" s="38"/>
      <c r="BF274" s="38">
        <v>50</v>
      </c>
      <c r="BG274" s="38"/>
      <c r="BH274" s="39">
        <v>219944.81</v>
      </c>
    </row>
    <row r="275" ht="10.5" customHeight="1" outlineLevel="1">
      <c r="A275" s="30"/>
      <c r="B275" s="30"/>
      <c r="C275" s="30"/>
      <c r="D275" s="30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7"/>
      <c r="Z275" s="31"/>
      <c r="AA275" s="31"/>
      <c r="AB275" s="51"/>
      <c r="AC275" s="34"/>
      <c r="AD275" s="34"/>
      <c r="AE275" s="34"/>
      <c r="AF275" s="31" t="s">
        <v>232</v>
      </c>
      <c r="AG275" s="37" t="s">
        <v>65</v>
      </c>
      <c r="AH275" s="38"/>
      <c r="AI275" s="38"/>
      <c r="AJ275" s="38"/>
      <c r="AK275" s="38"/>
      <c r="AL275" s="38"/>
      <c r="AM275" s="38"/>
      <c r="AN275" s="38"/>
      <c r="AO275" s="38"/>
      <c r="AP275" s="38"/>
      <c r="AQ275" s="38"/>
      <c r="AR275" s="38"/>
      <c r="AS275" s="38"/>
      <c r="AT275" s="38"/>
      <c r="AU275" s="38"/>
      <c r="AV275" s="38">
        <v>199</v>
      </c>
      <c r="AW275" s="38"/>
      <c r="AX275" s="38"/>
      <c r="AY275" s="38"/>
      <c r="AZ275" s="38"/>
      <c r="BA275" s="38"/>
      <c r="BB275" s="38"/>
      <c r="BC275" s="38"/>
      <c r="BD275" s="38"/>
      <c r="BE275" s="38"/>
      <c r="BF275" s="38">
        <v>199</v>
      </c>
      <c r="BG275" s="38"/>
      <c r="BH275" s="39">
        <v>762077.56000000006</v>
      </c>
    </row>
    <row r="276" ht="10.5" customHeight="1" outlineLevel="1">
      <c r="A276" s="30"/>
      <c r="B276" s="30"/>
      <c r="C276" s="30"/>
      <c r="D276" s="30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7"/>
      <c r="Z276" s="31"/>
      <c r="AA276" s="31"/>
      <c r="AB276" s="51"/>
      <c r="AC276" s="34"/>
      <c r="AD276" s="34"/>
      <c r="AE276" s="34"/>
      <c r="AF276" s="31" t="s">
        <v>362</v>
      </c>
      <c r="AG276" s="37" t="s">
        <v>122</v>
      </c>
      <c r="AH276" s="38"/>
      <c r="AI276" s="38"/>
      <c r="AJ276" s="38"/>
      <c r="AK276" s="38"/>
      <c r="AL276" s="38"/>
      <c r="AM276" s="38"/>
      <c r="AN276" s="38"/>
      <c r="AO276" s="38"/>
      <c r="AP276" s="38"/>
      <c r="AQ276" s="38"/>
      <c r="AR276" s="38"/>
      <c r="AS276" s="38"/>
      <c r="AT276" s="38"/>
      <c r="AU276" s="38"/>
      <c r="AV276" s="38">
        <v>0.59999999999999998</v>
      </c>
      <c r="AW276" s="38"/>
      <c r="AX276" s="38"/>
      <c r="AY276" s="38"/>
      <c r="AZ276" s="38"/>
      <c r="BA276" s="38"/>
      <c r="BB276" s="38"/>
      <c r="BC276" s="38"/>
      <c r="BD276" s="38"/>
      <c r="BE276" s="38"/>
      <c r="BF276" s="38">
        <v>0.59999999999999998</v>
      </c>
      <c r="BG276" s="38"/>
      <c r="BH276" s="39">
        <v>236168.45000000001</v>
      </c>
    </row>
    <row r="277" ht="10.5" customHeight="1" outlineLevel="1">
      <c r="A277" s="30"/>
      <c r="B277" s="30"/>
      <c r="C277" s="30"/>
      <c r="D277" s="30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7"/>
      <c r="Z277" s="31"/>
      <c r="AA277" s="31"/>
      <c r="AB277" s="51"/>
      <c r="AC277" s="34"/>
      <c r="AD277" s="34"/>
      <c r="AE277" s="34"/>
      <c r="AF277" s="31" t="s">
        <v>67</v>
      </c>
      <c r="AG277" s="37" t="s">
        <v>65</v>
      </c>
      <c r="AH277" s="38"/>
      <c r="AI277" s="38"/>
      <c r="AJ277" s="38"/>
      <c r="AK277" s="38"/>
      <c r="AL277" s="38"/>
      <c r="AM277" s="38"/>
      <c r="AN277" s="38"/>
      <c r="AO277" s="38"/>
      <c r="AP277" s="38"/>
      <c r="AQ277" s="38"/>
      <c r="AR277" s="38"/>
      <c r="AS277" s="38"/>
      <c r="AT277" s="38"/>
      <c r="AU277" s="38"/>
      <c r="AV277" s="38">
        <v>42</v>
      </c>
      <c r="AW277" s="38"/>
      <c r="AX277" s="38"/>
      <c r="AY277" s="38"/>
      <c r="AZ277" s="38"/>
      <c r="BA277" s="38"/>
      <c r="BB277" s="38"/>
      <c r="BC277" s="38"/>
      <c r="BD277" s="38"/>
      <c r="BE277" s="38"/>
      <c r="BF277" s="38">
        <v>42</v>
      </c>
      <c r="BG277" s="38"/>
      <c r="BH277" s="39">
        <v>160152.62</v>
      </c>
    </row>
    <row r="278" ht="10.5" customHeight="1" outlineLevel="1">
      <c r="A278" s="30" t="s">
        <v>542</v>
      </c>
      <c r="B278" s="30"/>
      <c r="C278" s="30"/>
      <c r="D278" s="30"/>
      <c r="E278" s="31" t="s">
        <v>612</v>
      </c>
      <c r="F278" s="31"/>
      <c r="G278" s="31"/>
      <c r="H278" s="31"/>
      <c r="I278" s="31"/>
      <c r="J278" s="31"/>
      <c r="K278" s="31"/>
      <c r="L278" s="31"/>
      <c r="M278" s="31"/>
      <c r="N278" s="31" t="s">
        <v>613</v>
      </c>
      <c r="O278" s="31"/>
      <c r="P278" s="31"/>
      <c r="Q278" s="31"/>
      <c r="R278" s="31"/>
      <c r="S278" s="31"/>
      <c r="T278" s="31"/>
      <c r="U278" s="31"/>
      <c r="V278" s="31" t="s">
        <v>614</v>
      </c>
      <c r="W278" s="31" t="s">
        <v>615</v>
      </c>
      <c r="X278" s="31" t="s">
        <v>112</v>
      </c>
      <c r="Y278" s="33">
        <v>43.670000000000002</v>
      </c>
      <c r="Z278" s="31" t="s">
        <v>616</v>
      </c>
      <c r="AA278" s="31" t="s">
        <v>617</v>
      </c>
      <c r="AB278" s="51" t="s">
        <v>618</v>
      </c>
      <c r="AC278" s="35">
        <v>81.040000000000006</v>
      </c>
      <c r="AD278" s="34">
        <v>67</v>
      </c>
      <c r="AE278" s="36">
        <v>4.4619999999999997</v>
      </c>
      <c r="AF278" s="31" t="s">
        <v>116</v>
      </c>
      <c r="AG278" s="37" t="s">
        <v>65</v>
      </c>
      <c r="AH278" s="38"/>
      <c r="AI278" s="38"/>
      <c r="AJ278" s="38"/>
      <c r="AK278" s="38"/>
      <c r="AL278" s="38">
        <v>21</v>
      </c>
      <c r="AM278" s="38"/>
      <c r="AN278" s="38"/>
      <c r="AO278" s="38"/>
      <c r="AP278" s="38"/>
      <c r="AQ278" s="38"/>
      <c r="AR278" s="38"/>
      <c r="AS278" s="38"/>
      <c r="AT278" s="38"/>
      <c r="AU278" s="38"/>
      <c r="AV278" s="38"/>
      <c r="AW278" s="38"/>
      <c r="AX278" s="38"/>
      <c r="AY278" s="38"/>
      <c r="AZ278" s="38"/>
      <c r="BA278" s="38"/>
      <c r="BB278" s="38"/>
      <c r="BC278" s="38"/>
      <c r="BD278" s="38"/>
      <c r="BE278" s="38"/>
      <c r="BF278" s="38">
        <v>21</v>
      </c>
      <c r="BG278" s="38"/>
      <c r="BH278" s="39">
        <v>131291.26000000001</v>
      </c>
    </row>
    <row r="279" ht="10.5" customHeight="1" outlineLevel="1">
      <c r="A279" s="30"/>
      <c r="B279" s="30"/>
      <c r="C279" s="30"/>
      <c r="D279" s="30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3"/>
      <c r="Z279" s="31"/>
      <c r="AA279" s="31"/>
      <c r="AB279" s="51"/>
      <c r="AC279" s="35"/>
      <c r="AD279" s="34"/>
      <c r="AE279" s="34"/>
      <c r="AF279" s="31" t="s">
        <v>117</v>
      </c>
      <c r="AG279" s="37" t="s">
        <v>65</v>
      </c>
      <c r="AH279" s="38"/>
      <c r="AI279" s="38"/>
      <c r="AJ279" s="38"/>
      <c r="AK279" s="38"/>
      <c r="AL279" s="38">
        <v>13</v>
      </c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8"/>
      <c r="BB279" s="38"/>
      <c r="BC279" s="38"/>
      <c r="BD279" s="38"/>
      <c r="BE279" s="38"/>
      <c r="BF279" s="38">
        <v>13</v>
      </c>
      <c r="BG279" s="38"/>
      <c r="BH279" s="39">
        <v>139017.07000000001</v>
      </c>
    </row>
    <row r="280" ht="10.5" customHeight="1" outlineLevel="1">
      <c r="A280" s="30"/>
      <c r="B280" s="30"/>
      <c r="C280" s="30"/>
      <c r="D280" s="30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3"/>
      <c r="Z280" s="31"/>
      <c r="AA280" s="31"/>
      <c r="AB280" s="51"/>
      <c r="AC280" s="35"/>
      <c r="AD280" s="34"/>
      <c r="AE280" s="34"/>
      <c r="AF280" s="31" t="s">
        <v>119</v>
      </c>
      <c r="AG280" s="37" t="s">
        <v>65</v>
      </c>
      <c r="AH280" s="38"/>
      <c r="AI280" s="38"/>
      <c r="AJ280" s="38"/>
      <c r="AK280" s="38"/>
      <c r="AL280" s="38">
        <v>311</v>
      </c>
      <c r="AM280" s="38"/>
      <c r="AN280" s="38"/>
      <c r="AO280" s="38"/>
      <c r="AP280" s="38"/>
      <c r="AQ280" s="38"/>
      <c r="AR280" s="38"/>
      <c r="AS280" s="38"/>
      <c r="AT280" s="38"/>
      <c r="AU280" s="38"/>
      <c r="AV280" s="38"/>
      <c r="AW280" s="38"/>
      <c r="AX280" s="38"/>
      <c r="AY280" s="38"/>
      <c r="AZ280" s="38"/>
      <c r="BA280" s="38"/>
      <c r="BB280" s="38"/>
      <c r="BC280" s="38"/>
      <c r="BD280" s="38"/>
      <c r="BE280" s="38"/>
      <c r="BF280" s="38">
        <v>311</v>
      </c>
      <c r="BG280" s="38"/>
      <c r="BH280" s="39">
        <v>741759.05000000005</v>
      </c>
    </row>
    <row r="281" ht="10.5" customHeight="1" outlineLevel="1">
      <c r="A281" s="30"/>
      <c r="B281" s="30"/>
      <c r="C281" s="30"/>
      <c r="D281" s="30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3"/>
      <c r="Z281" s="31"/>
      <c r="AA281" s="31"/>
      <c r="AB281" s="51"/>
      <c r="AC281" s="35"/>
      <c r="AD281" s="34"/>
      <c r="AE281" s="34"/>
      <c r="AF281" s="31" t="s">
        <v>120</v>
      </c>
      <c r="AG281" s="37" t="s">
        <v>65</v>
      </c>
      <c r="AH281" s="38"/>
      <c r="AI281" s="38"/>
      <c r="AJ281" s="38"/>
      <c r="AK281" s="38"/>
      <c r="AL281" s="38">
        <v>3</v>
      </c>
      <c r="AM281" s="38"/>
      <c r="AN281" s="38"/>
      <c r="AO281" s="38"/>
      <c r="AP281" s="38"/>
      <c r="AQ281" s="38"/>
      <c r="AR281" s="38"/>
      <c r="AS281" s="38"/>
      <c r="AT281" s="38"/>
      <c r="AU281" s="38"/>
      <c r="AV281" s="38"/>
      <c r="AW281" s="38"/>
      <c r="AX281" s="38"/>
      <c r="AY281" s="38"/>
      <c r="AZ281" s="38"/>
      <c r="BA281" s="38"/>
      <c r="BB281" s="38"/>
      <c r="BC281" s="38"/>
      <c r="BD281" s="38"/>
      <c r="BE281" s="38"/>
      <c r="BF281" s="38">
        <v>3</v>
      </c>
      <c r="BG281" s="38"/>
      <c r="BH281" s="39">
        <v>25589.549999999999</v>
      </c>
    </row>
    <row r="282" ht="10.5" customHeight="1" outlineLevel="1">
      <c r="A282" s="30"/>
      <c r="B282" s="30"/>
      <c r="C282" s="30"/>
      <c r="D282" s="30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3"/>
      <c r="Z282" s="31"/>
      <c r="AA282" s="31"/>
      <c r="AB282" s="51"/>
      <c r="AC282" s="35"/>
      <c r="AD282" s="34"/>
      <c r="AE282" s="34"/>
      <c r="AF282" s="31" t="s">
        <v>619</v>
      </c>
      <c r="AG282" s="37" t="s">
        <v>65</v>
      </c>
      <c r="AH282" s="38"/>
      <c r="AI282" s="38"/>
      <c r="AJ282" s="38"/>
      <c r="AK282" s="38"/>
      <c r="AL282" s="38">
        <v>7</v>
      </c>
      <c r="AM282" s="38"/>
      <c r="AN282" s="38"/>
      <c r="AO282" s="38"/>
      <c r="AP282" s="38"/>
      <c r="AQ282" s="38"/>
      <c r="AR282" s="38"/>
      <c r="AS282" s="38"/>
      <c r="AT282" s="38"/>
      <c r="AU282" s="38"/>
      <c r="AV282" s="38"/>
      <c r="AW282" s="38"/>
      <c r="AX282" s="38"/>
      <c r="AY282" s="38"/>
      <c r="AZ282" s="38"/>
      <c r="BA282" s="38"/>
      <c r="BB282" s="38"/>
      <c r="BC282" s="38"/>
      <c r="BD282" s="38"/>
      <c r="BE282" s="38"/>
      <c r="BF282" s="38">
        <v>7</v>
      </c>
      <c r="BG282" s="38"/>
      <c r="BH282" s="39">
        <v>472706.65000000002</v>
      </c>
    </row>
    <row r="283" ht="10.5" customHeight="1" outlineLevel="1">
      <c r="A283" s="30"/>
      <c r="B283" s="30"/>
      <c r="C283" s="30"/>
      <c r="D283" s="30"/>
      <c r="E283" s="31"/>
      <c r="F283" s="31"/>
      <c r="G283" s="31"/>
      <c r="H283" s="31"/>
      <c r="I283" s="31"/>
      <c r="J283" s="31"/>
      <c r="K283" s="31"/>
      <c r="L283" s="31"/>
      <c r="M283" s="31"/>
      <c r="N283" s="31" t="s">
        <v>620</v>
      </c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3"/>
      <c r="Z283" s="31"/>
      <c r="AA283" s="31"/>
      <c r="AB283" s="51"/>
      <c r="AC283" s="35"/>
      <c r="AD283" s="34"/>
      <c r="AE283" s="34"/>
      <c r="AF283" s="31" t="s">
        <v>131</v>
      </c>
      <c r="AG283" s="37" t="s">
        <v>99</v>
      </c>
      <c r="AH283" s="38"/>
      <c r="AI283" s="38"/>
      <c r="AJ283" s="38"/>
      <c r="AK283" s="38"/>
      <c r="AL283" s="38"/>
      <c r="AM283" s="38"/>
      <c r="AN283" s="38"/>
      <c r="AO283" s="38"/>
      <c r="AP283" s="38"/>
      <c r="AQ283" s="38"/>
      <c r="AR283" s="38"/>
      <c r="AS283" s="38"/>
      <c r="AT283" s="38"/>
      <c r="AU283" s="38"/>
      <c r="AV283" s="38"/>
      <c r="AW283" s="38"/>
      <c r="AX283" s="38"/>
      <c r="AY283" s="38"/>
      <c r="AZ283" s="38">
        <v>1.6000000000000001</v>
      </c>
      <c r="BA283" s="38"/>
      <c r="BB283" s="38"/>
      <c r="BC283" s="38"/>
      <c r="BD283" s="38"/>
      <c r="BE283" s="38"/>
      <c r="BF283" s="38">
        <v>1.6000000000000001</v>
      </c>
      <c r="BG283" s="38"/>
      <c r="BH283" s="39">
        <v>95742.610000000001</v>
      </c>
    </row>
    <row r="284" ht="10.5" customHeight="1" outlineLevel="1">
      <c r="A284" s="30" t="s">
        <v>542</v>
      </c>
      <c r="B284" s="30"/>
      <c r="C284" s="30"/>
      <c r="D284" s="30"/>
      <c r="E284" s="31" t="s">
        <v>621</v>
      </c>
      <c r="F284" s="31"/>
      <c r="G284" s="31"/>
      <c r="H284" s="31"/>
      <c r="I284" s="31"/>
      <c r="J284" s="31"/>
      <c r="K284" s="31"/>
      <c r="L284" s="31"/>
      <c r="M284" s="31"/>
      <c r="N284" s="31" t="s">
        <v>622</v>
      </c>
      <c r="O284" s="31"/>
      <c r="P284" s="31"/>
      <c r="Q284" s="31"/>
      <c r="R284" s="31"/>
      <c r="S284" s="31"/>
      <c r="T284" s="31"/>
      <c r="U284" s="31"/>
      <c r="V284" s="31" t="s">
        <v>623</v>
      </c>
      <c r="W284" s="31" t="s">
        <v>624</v>
      </c>
      <c r="X284" s="31" t="s">
        <v>60</v>
      </c>
      <c r="Y284" s="33">
        <v>37.591000000000001</v>
      </c>
      <c r="Z284" s="31" t="s">
        <v>625</v>
      </c>
      <c r="AA284" s="31" t="s">
        <v>137</v>
      </c>
      <c r="AB284" s="50" t="s">
        <v>626</v>
      </c>
      <c r="AC284" s="35">
        <v>77.829999999999998</v>
      </c>
      <c r="AD284" s="37">
        <v>98</v>
      </c>
      <c r="AE284" s="36">
        <v>1.595</v>
      </c>
      <c r="AF284" s="31" t="s">
        <v>64</v>
      </c>
      <c r="AG284" s="37" t="s">
        <v>65</v>
      </c>
      <c r="AH284" s="38"/>
      <c r="AI284" s="38"/>
      <c r="AJ284" s="38"/>
      <c r="AK284" s="38"/>
      <c r="AL284" s="38"/>
      <c r="AM284" s="38"/>
      <c r="AN284" s="38"/>
      <c r="AO284" s="38"/>
      <c r="AP284" s="38"/>
      <c r="AQ284" s="38"/>
      <c r="AR284" s="38"/>
      <c r="AS284" s="38"/>
      <c r="AT284" s="38"/>
      <c r="AU284" s="38"/>
      <c r="AV284" s="38">
        <v>208</v>
      </c>
      <c r="AW284" s="38"/>
      <c r="AX284" s="38"/>
      <c r="AY284" s="38"/>
      <c r="AZ284" s="38"/>
      <c r="BA284" s="38"/>
      <c r="BB284" s="38"/>
      <c r="BC284" s="38"/>
      <c r="BD284" s="38"/>
      <c r="BE284" s="38"/>
      <c r="BF284" s="38">
        <v>208</v>
      </c>
      <c r="BG284" s="38"/>
      <c r="BH284" s="39">
        <v>306444.79999999999</v>
      </c>
    </row>
    <row r="285" ht="10.5" customHeight="1" outlineLevel="1">
      <c r="A285" s="30"/>
      <c r="B285" s="30"/>
      <c r="C285" s="30"/>
      <c r="D285" s="30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3"/>
      <c r="Z285" s="31"/>
      <c r="AA285" s="31"/>
      <c r="AB285" s="50" t="s">
        <v>627</v>
      </c>
      <c r="AC285" s="35"/>
      <c r="AD285" s="37">
        <v>53</v>
      </c>
      <c r="AE285" s="34"/>
      <c r="AF285" s="31" t="s">
        <v>66</v>
      </c>
      <c r="AG285" s="37" t="s">
        <v>65</v>
      </c>
      <c r="AH285" s="38"/>
      <c r="AI285" s="38"/>
      <c r="AJ285" s="38"/>
      <c r="AK285" s="38"/>
      <c r="AL285" s="38"/>
      <c r="AM285" s="38"/>
      <c r="AN285" s="38"/>
      <c r="AO285" s="38"/>
      <c r="AP285" s="38"/>
      <c r="AQ285" s="38"/>
      <c r="AR285" s="38"/>
      <c r="AS285" s="38"/>
      <c r="AT285" s="38"/>
      <c r="AU285" s="38"/>
      <c r="AV285" s="38">
        <v>24</v>
      </c>
      <c r="AW285" s="38"/>
      <c r="AX285" s="38"/>
      <c r="AY285" s="38"/>
      <c r="AZ285" s="38"/>
      <c r="BA285" s="38"/>
      <c r="BB285" s="38"/>
      <c r="BC285" s="38"/>
      <c r="BD285" s="38"/>
      <c r="BE285" s="38"/>
      <c r="BF285" s="38">
        <v>24</v>
      </c>
      <c r="BG285" s="38"/>
      <c r="BH285" s="39">
        <v>508484.47999999998</v>
      </c>
    </row>
    <row r="286" ht="10.5" customHeight="1" outlineLevel="1">
      <c r="A286" s="30"/>
      <c r="B286" s="30"/>
      <c r="C286" s="30"/>
      <c r="D286" s="30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3"/>
      <c r="Z286" s="31"/>
      <c r="AA286" s="31"/>
      <c r="AB286" s="50" t="s">
        <v>627</v>
      </c>
      <c r="AC286" s="35"/>
      <c r="AD286" s="37">
        <v>53</v>
      </c>
      <c r="AE286" s="34"/>
      <c r="AF286" s="31" t="s">
        <v>232</v>
      </c>
      <c r="AG286" s="37" t="s">
        <v>65</v>
      </c>
      <c r="AH286" s="38"/>
      <c r="AI286" s="38"/>
      <c r="AJ286" s="38"/>
      <c r="AK286" s="38"/>
      <c r="AL286" s="38"/>
      <c r="AM286" s="38"/>
      <c r="AN286" s="38"/>
      <c r="AO286" s="38"/>
      <c r="AP286" s="38"/>
      <c r="AQ286" s="38"/>
      <c r="AR286" s="38"/>
      <c r="AS286" s="38"/>
      <c r="AT286" s="38"/>
      <c r="AU286" s="38"/>
      <c r="AV286" s="38">
        <v>54</v>
      </c>
      <c r="AW286" s="38"/>
      <c r="AX286" s="38"/>
      <c r="AY286" s="38"/>
      <c r="AZ286" s="38"/>
      <c r="BA286" s="38"/>
      <c r="BB286" s="38"/>
      <c r="BC286" s="38"/>
      <c r="BD286" s="38"/>
      <c r="BE286" s="38"/>
      <c r="BF286" s="38">
        <v>54</v>
      </c>
      <c r="BG286" s="38"/>
      <c r="BH286" s="39">
        <v>469116.10999999999</v>
      </c>
    </row>
    <row r="287" ht="10.5" customHeight="1" outlineLevel="1">
      <c r="A287" s="30"/>
      <c r="B287" s="30"/>
      <c r="C287" s="30"/>
      <c r="D287" s="30"/>
      <c r="E287" s="31"/>
      <c r="F287" s="31"/>
      <c r="G287" s="31"/>
      <c r="H287" s="31"/>
      <c r="I287" s="31"/>
      <c r="J287" s="31"/>
      <c r="K287" s="31"/>
      <c r="L287" s="31"/>
      <c r="M287" s="31"/>
      <c r="N287" s="31" t="s">
        <v>628</v>
      </c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3"/>
      <c r="Z287" s="31"/>
      <c r="AA287" s="31"/>
      <c r="AB287" s="50" t="s">
        <v>627</v>
      </c>
      <c r="AC287" s="35"/>
      <c r="AD287" s="37">
        <v>53</v>
      </c>
      <c r="AE287" s="34"/>
      <c r="AF287" s="31" t="s">
        <v>98</v>
      </c>
      <c r="AG287" s="37" t="s">
        <v>99</v>
      </c>
      <c r="AH287" s="38"/>
      <c r="AI287" s="38"/>
      <c r="AJ287" s="38"/>
      <c r="AK287" s="38"/>
      <c r="AL287" s="38"/>
      <c r="AM287" s="38"/>
      <c r="AN287" s="38"/>
      <c r="AO287" s="38"/>
      <c r="AP287" s="38"/>
      <c r="AQ287" s="38"/>
      <c r="AR287" s="38"/>
      <c r="AS287" s="38"/>
      <c r="AT287" s="38"/>
      <c r="AU287" s="38"/>
      <c r="AV287" s="38"/>
      <c r="AW287" s="38"/>
      <c r="AX287" s="38"/>
      <c r="AY287" s="38"/>
      <c r="AZ287" s="38"/>
      <c r="BA287" s="38"/>
      <c r="BB287" s="38">
        <v>0.5</v>
      </c>
      <c r="BC287" s="38"/>
      <c r="BD287" s="38"/>
      <c r="BE287" s="38"/>
      <c r="BF287" s="38">
        <v>0.5</v>
      </c>
      <c r="BG287" s="38"/>
      <c r="BH287" s="39">
        <v>50830.07</v>
      </c>
    </row>
    <row r="288" ht="10.5" customHeight="1" outlineLevel="1">
      <c r="A288" s="30" t="s">
        <v>542</v>
      </c>
      <c r="B288" s="30"/>
      <c r="C288" s="30"/>
      <c r="D288" s="30"/>
      <c r="E288" s="31" t="s">
        <v>629</v>
      </c>
      <c r="F288" s="31"/>
      <c r="G288" s="31"/>
      <c r="H288" s="31"/>
      <c r="I288" s="31"/>
      <c r="J288" s="31"/>
      <c r="K288" s="31"/>
      <c r="L288" s="31"/>
      <c r="M288" s="31"/>
      <c r="N288" s="31" t="s">
        <v>630</v>
      </c>
      <c r="O288" s="31"/>
      <c r="P288" s="31"/>
      <c r="Q288" s="31"/>
      <c r="R288" s="31"/>
      <c r="S288" s="31"/>
      <c r="T288" s="31"/>
      <c r="U288" s="31"/>
      <c r="V288" s="31" t="s">
        <v>631</v>
      </c>
      <c r="W288" s="31" t="s">
        <v>632</v>
      </c>
      <c r="X288" s="31" t="s">
        <v>112</v>
      </c>
      <c r="Y288" s="33">
        <v>1.8999999999999999</v>
      </c>
      <c r="Z288" s="31" t="s">
        <v>616</v>
      </c>
      <c r="AA288" s="31" t="s">
        <v>604</v>
      </c>
      <c r="AB288" s="51" t="s">
        <v>633</v>
      </c>
      <c r="AC288" s="35">
        <v>80.150000000000006</v>
      </c>
      <c r="AD288" s="34">
        <v>80</v>
      </c>
      <c r="AE288" s="36">
        <v>0.72699999999999998</v>
      </c>
      <c r="AF288" s="31" t="s">
        <v>116</v>
      </c>
      <c r="AG288" s="37" t="s">
        <v>65</v>
      </c>
      <c r="AH288" s="38"/>
      <c r="AI288" s="38"/>
      <c r="AJ288" s="38"/>
      <c r="AK288" s="38"/>
      <c r="AL288" s="38"/>
      <c r="AM288" s="38"/>
      <c r="AN288" s="38"/>
      <c r="AO288" s="38"/>
      <c r="AP288" s="38"/>
      <c r="AQ288" s="38"/>
      <c r="AR288" s="38"/>
      <c r="AS288" s="38"/>
      <c r="AT288" s="38">
        <v>1</v>
      </c>
      <c r="AU288" s="38"/>
      <c r="AV288" s="38"/>
      <c r="AW288" s="38"/>
      <c r="AX288" s="38"/>
      <c r="AY288" s="38"/>
      <c r="AZ288" s="38"/>
      <c r="BA288" s="38"/>
      <c r="BB288" s="38"/>
      <c r="BC288" s="38"/>
      <c r="BD288" s="38"/>
      <c r="BE288" s="38"/>
      <c r="BF288" s="38">
        <v>1</v>
      </c>
      <c r="BG288" s="38"/>
      <c r="BH288" s="39">
        <v>30020.009999999998</v>
      </c>
    </row>
    <row r="289" ht="10.5" customHeight="1" outlineLevel="1">
      <c r="A289" s="30"/>
      <c r="B289" s="30"/>
      <c r="C289" s="30"/>
      <c r="D289" s="30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7"/>
      <c r="Z289" s="31"/>
      <c r="AA289" s="31"/>
      <c r="AB289" s="51"/>
      <c r="AC289" s="34"/>
      <c r="AD289" s="34"/>
      <c r="AE289" s="34"/>
      <c r="AF289" s="31" t="s">
        <v>117</v>
      </c>
      <c r="AG289" s="37" t="s">
        <v>65</v>
      </c>
      <c r="AH289" s="38"/>
      <c r="AI289" s="38"/>
      <c r="AJ289" s="38"/>
      <c r="AK289" s="38"/>
      <c r="AL289" s="38"/>
      <c r="AM289" s="38"/>
      <c r="AN289" s="38"/>
      <c r="AO289" s="38"/>
      <c r="AP289" s="38"/>
      <c r="AQ289" s="38"/>
      <c r="AR289" s="38"/>
      <c r="AS289" s="38"/>
      <c r="AT289" s="38">
        <v>17</v>
      </c>
      <c r="AU289" s="38"/>
      <c r="AV289" s="38"/>
      <c r="AW289" s="38"/>
      <c r="AX289" s="38"/>
      <c r="AY289" s="38"/>
      <c r="AZ289" s="38"/>
      <c r="BA289" s="38"/>
      <c r="BB289" s="38"/>
      <c r="BC289" s="38"/>
      <c r="BD289" s="38"/>
      <c r="BE289" s="38"/>
      <c r="BF289" s="38">
        <v>17</v>
      </c>
      <c r="BG289" s="38"/>
      <c r="BH289" s="39">
        <v>101903.88</v>
      </c>
    </row>
    <row r="290" ht="10.5" customHeight="1" outlineLevel="1">
      <c r="A290" s="30"/>
      <c r="B290" s="30"/>
      <c r="C290" s="30"/>
      <c r="D290" s="30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7"/>
      <c r="Z290" s="31"/>
      <c r="AA290" s="31"/>
      <c r="AB290" s="51"/>
      <c r="AC290" s="34"/>
      <c r="AD290" s="34"/>
      <c r="AE290" s="34"/>
      <c r="AF290" s="31" t="s">
        <v>119</v>
      </c>
      <c r="AG290" s="37" t="s">
        <v>65</v>
      </c>
      <c r="AH290" s="38"/>
      <c r="AI290" s="38"/>
      <c r="AJ290" s="38"/>
      <c r="AK290" s="38"/>
      <c r="AL290" s="38"/>
      <c r="AM290" s="38"/>
      <c r="AN290" s="38"/>
      <c r="AO290" s="38"/>
      <c r="AP290" s="38"/>
      <c r="AQ290" s="38"/>
      <c r="AR290" s="38"/>
      <c r="AS290" s="38"/>
      <c r="AT290" s="38">
        <v>45</v>
      </c>
      <c r="AU290" s="38"/>
      <c r="AV290" s="38"/>
      <c r="AW290" s="38"/>
      <c r="AX290" s="38"/>
      <c r="AY290" s="38"/>
      <c r="AZ290" s="38"/>
      <c r="BA290" s="38"/>
      <c r="BB290" s="38"/>
      <c r="BC290" s="38"/>
      <c r="BD290" s="38"/>
      <c r="BE290" s="38"/>
      <c r="BF290" s="38">
        <v>45</v>
      </c>
      <c r="BG290" s="38"/>
      <c r="BH290" s="39">
        <v>489753.40999999997</v>
      </c>
    </row>
    <row r="291" ht="10.5" customHeight="1" outlineLevel="1">
      <c r="A291" s="30" t="s">
        <v>542</v>
      </c>
      <c r="B291" s="30"/>
      <c r="C291" s="30"/>
      <c r="D291" s="30"/>
      <c r="E291" s="31" t="s">
        <v>634</v>
      </c>
      <c r="F291" s="31"/>
      <c r="G291" s="31"/>
      <c r="H291" s="31"/>
      <c r="I291" s="31"/>
      <c r="J291" s="31"/>
      <c r="K291" s="31"/>
      <c r="L291" s="31"/>
      <c r="M291" s="31"/>
      <c r="N291" s="31" t="s">
        <v>635</v>
      </c>
      <c r="O291" s="31"/>
      <c r="P291" s="31"/>
      <c r="Q291" s="31"/>
      <c r="R291" s="31"/>
      <c r="S291" s="31"/>
      <c r="T291" s="31"/>
      <c r="U291" s="31"/>
      <c r="V291" s="31" t="s">
        <v>636</v>
      </c>
      <c r="W291" s="31" t="s">
        <v>637</v>
      </c>
      <c r="X291" s="31" t="s">
        <v>60</v>
      </c>
      <c r="Y291" s="33">
        <v>4.2199999999999998</v>
      </c>
      <c r="Z291" s="31" t="s">
        <v>487</v>
      </c>
      <c r="AA291" s="31" t="s">
        <v>244</v>
      </c>
      <c r="AB291" s="50" t="s">
        <v>411</v>
      </c>
      <c r="AC291" s="35">
        <v>79.469999999999999</v>
      </c>
      <c r="AD291" s="37">
        <v>52</v>
      </c>
      <c r="AE291" s="34"/>
      <c r="AF291" s="31" t="s">
        <v>98</v>
      </c>
      <c r="AG291" s="37" t="s">
        <v>99</v>
      </c>
      <c r="AH291" s="38"/>
      <c r="AI291" s="38"/>
      <c r="AJ291" s="38"/>
      <c r="AK291" s="38"/>
      <c r="AL291" s="38"/>
      <c r="AM291" s="38"/>
      <c r="AN291" s="38"/>
      <c r="AO291" s="38"/>
      <c r="AP291" s="38"/>
      <c r="AQ291" s="38"/>
      <c r="AR291" s="38"/>
      <c r="AS291" s="38"/>
      <c r="AT291" s="38"/>
      <c r="AU291" s="38"/>
      <c r="AV291" s="38">
        <v>0.5</v>
      </c>
      <c r="AW291" s="38"/>
      <c r="AX291" s="38"/>
      <c r="AY291" s="38"/>
      <c r="AZ291" s="38"/>
      <c r="BA291" s="38"/>
      <c r="BB291" s="38"/>
      <c r="BC291" s="38"/>
      <c r="BD291" s="38"/>
      <c r="BE291" s="38"/>
      <c r="BF291" s="38">
        <v>0.5</v>
      </c>
      <c r="BG291" s="38"/>
      <c r="BH291" s="39">
        <v>16802.619999999999</v>
      </c>
    </row>
    <row r="292" ht="10.5" customHeight="1" outlineLevel="1">
      <c r="A292" s="30" t="s">
        <v>542</v>
      </c>
      <c r="B292" s="30"/>
      <c r="C292" s="30"/>
      <c r="D292" s="30"/>
      <c r="E292" s="31" t="s">
        <v>638</v>
      </c>
      <c r="F292" s="31"/>
      <c r="G292" s="31"/>
      <c r="H292" s="31"/>
      <c r="I292" s="31"/>
      <c r="J292" s="31"/>
      <c r="K292" s="31"/>
      <c r="L292" s="31"/>
      <c r="M292" s="31"/>
      <c r="N292" s="31" t="s">
        <v>639</v>
      </c>
      <c r="O292" s="31"/>
      <c r="P292" s="31"/>
      <c r="Q292" s="31"/>
      <c r="R292" s="31"/>
      <c r="S292" s="31"/>
      <c r="T292" s="31"/>
      <c r="U292" s="31"/>
      <c r="V292" s="31" t="s">
        <v>640</v>
      </c>
      <c r="W292" s="31" t="s">
        <v>641</v>
      </c>
      <c r="X292" s="31" t="s">
        <v>60</v>
      </c>
      <c r="Y292" s="33">
        <v>4.0099999999999998</v>
      </c>
      <c r="Z292" s="31" t="s">
        <v>487</v>
      </c>
      <c r="AA292" s="31" t="s">
        <v>642</v>
      </c>
      <c r="AB292" s="50" t="s">
        <v>411</v>
      </c>
      <c r="AC292" s="35">
        <v>81.930000000000007</v>
      </c>
      <c r="AD292" s="37">
        <v>73</v>
      </c>
      <c r="AE292" s="34"/>
      <c r="AF292" s="31" t="s">
        <v>98</v>
      </c>
      <c r="AG292" s="37" t="s">
        <v>99</v>
      </c>
      <c r="AH292" s="38"/>
      <c r="AI292" s="38"/>
      <c r="AJ292" s="38"/>
      <c r="AK292" s="38"/>
      <c r="AL292" s="38"/>
      <c r="AM292" s="38"/>
      <c r="AN292" s="38"/>
      <c r="AO292" s="38"/>
      <c r="AP292" s="38"/>
      <c r="AQ292" s="38"/>
      <c r="AR292" s="38"/>
      <c r="AS292" s="38"/>
      <c r="AT292" s="38"/>
      <c r="AU292" s="38"/>
      <c r="AV292" s="38">
        <v>0.5</v>
      </c>
      <c r="AW292" s="38"/>
      <c r="AX292" s="38"/>
      <c r="AY292" s="38"/>
      <c r="AZ292" s="38"/>
      <c r="BA292" s="38"/>
      <c r="BB292" s="38"/>
      <c r="BC292" s="38"/>
      <c r="BD292" s="38"/>
      <c r="BE292" s="38"/>
      <c r="BF292" s="38">
        <v>0.5</v>
      </c>
      <c r="BG292" s="38"/>
      <c r="BH292" s="39">
        <v>16975.200000000001</v>
      </c>
    </row>
    <row r="293" ht="10.5" customHeight="1" outlineLevel="1">
      <c r="A293" s="30" t="s">
        <v>542</v>
      </c>
      <c r="B293" s="30"/>
      <c r="C293" s="30"/>
      <c r="D293" s="30"/>
      <c r="E293" s="31" t="s">
        <v>643</v>
      </c>
      <c r="F293" s="31"/>
      <c r="G293" s="31"/>
      <c r="H293" s="31"/>
      <c r="I293" s="31"/>
      <c r="J293" s="31"/>
      <c r="K293" s="31"/>
      <c r="L293" s="31"/>
      <c r="M293" s="31"/>
      <c r="N293" s="31" t="s">
        <v>644</v>
      </c>
      <c r="O293" s="31"/>
      <c r="P293" s="31"/>
      <c r="Q293" s="31"/>
      <c r="R293" s="31"/>
      <c r="S293" s="31"/>
      <c r="T293" s="31"/>
      <c r="U293" s="31"/>
      <c r="V293" s="31" t="s">
        <v>645</v>
      </c>
      <c r="W293" s="31" t="s">
        <v>646</v>
      </c>
      <c r="X293" s="31" t="s">
        <v>60</v>
      </c>
      <c r="Y293" s="33">
        <v>28.800000000000001</v>
      </c>
      <c r="Z293" s="31" t="s">
        <v>647</v>
      </c>
      <c r="AA293" s="31" t="s">
        <v>648</v>
      </c>
      <c r="AB293" s="50" t="s">
        <v>478</v>
      </c>
      <c r="AC293" s="35">
        <v>61.43</v>
      </c>
      <c r="AD293" s="37">
        <v>26</v>
      </c>
      <c r="AE293" s="34"/>
      <c r="AF293" s="31" t="s">
        <v>98</v>
      </c>
      <c r="AG293" s="37" t="s">
        <v>99</v>
      </c>
      <c r="AH293" s="38"/>
      <c r="AI293" s="38"/>
      <c r="AJ293" s="38"/>
      <c r="AK293" s="38"/>
      <c r="AL293" s="38"/>
      <c r="AM293" s="38"/>
      <c r="AN293" s="38"/>
      <c r="AO293" s="38"/>
      <c r="AP293" s="38"/>
      <c r="AQ293" s="38"/>
      <c r="AR293" s="38"/>
      <c r="AS293" s="38"/>
      <c r="AT293" s="38"/>
      <c r="AU293" s="38"/>
      <c r="AV293" s="38"/>
      <c r="AW293" s="38"/>
      <c r="AX293" s="38"/>
      <c r="AY293" s="38"/>
      <c r="AZ293" s="38"/>
      <c r="BA293" s="38"/>
      <c r="BB293" s="38">
        <v>0.5</v>
      </c>
      <c r="BC293" s="38"/>
      <c r="BD293" s="38"/>
      <c r="BE293" s="38"/>
      <c r="BF293" s="38">
        <v>0.5</v>
      </c>
      <c r="BG293" s="38"/>
      <c r="BH293" s="39">
        <v>52002.209999999999</v>
      </c>
    </row>
    <row r="294" ht="10.5" customHeight="1" outlineLevel="1">
      <c r="A294" s="30" t="s">
        <v>542</v>
      </c>
      <c r="B294" s="30"/>
      <c r="C294" s="30"/>
      <c r="D294" s="30"/>
      <c r="E294" s="31" t="s">
        <v>649</v>
      </c>
      <c r="F294" s="31"/>
      <c r="G294" s="31"/>
      <c r="H294" s="31"/>
      <c r="I294" s="31"/>
      <c r="J294" s="31"/>
      <c r="K294" s="31"/>
      <c r="L294" s="31"/>
      <c r="M294" s="31"/>
      <c r="N294" s="31" t="s">
        <v>650</v>
      </c>
      <c r="O294" s="31"/>
      <c r="P294" s="31"/>
      <c r="Q294" s="31"/>
      <c r="R294" s="31"/>
      <c r="S294" s="31"/>
      <c r="T294" s="31"/>
      <c r="U294" s="31"/>
      <c r="V294" s="31" t="s">
        <v>651</v>
      </c>
      <c r="W294" s="31" t="s">
        <v>652</v>
      </c>
      <c r="X294" s="31" t="s">
        <v>60</v>
      </c>
      <c r="Y294" s="33">
        <v>40.549999999999997</v>
      </c>
      <c r="Z294" s="31" t="s">
        <v>653</v>
      </c>
      <c r="AA294" s="31" t="s">
        <v>223</v>
      </c>
      <c r="AB294" s="37" t="s">
        <v>465</v>
      </c>
      <c r="AC294" s="35">
        <v>77.819999999999993</v>
      </c>
      <c r="AD294" s="37">
        <v>58</v>
      </c>
      <c r="AE294" s="36">
        <v>0.376</v>
      </c>
      <c r="AF294" s="31" t="s">
        <v>66</v>
      </c>
      <c r="AG294" s="37" t="s">
        <v>65</v>
      </c>
      <c r="AH294" s="38"/>
      <c r="AI294" s="38"/>
      <c r="AJ294" s="38"/>
      <c r="AK294" s="38"/>
      <c r="AL294" s="38"/>
      <c r="AM294" s="38"/>
      <c r="AN294" s="38"/>
      <c r="AO294" s="38"/>
      <c r="AP294" s="38"/>
      <c r="AQ294" s="38"/>
      <c r="AR294" s="38"/>
      <c r="AS294" s="38"/>
      <c r="AT294" s="38"/>
      <c r="AU294" s="38"/>
      <c r="AV294" s="38"/>
      <c r="AW294" s="38"/>
      <c r="AX294" s="38"/>
      <c r="AY294" s="38"/>
      <c r="AZ294" s="38"/>
      <c r="BA294" s="38"/>
      <c r="BB294" s="38">
        <v>8</v>
      </c>
      <c r="BC294" s="38"/>
      <c r="BD294" s="38"/>
      <c r="BE294" s="38"/>
      <c r="BF294" s="38">
        <v>8</v>
      </c>
      <c r="BG294" s="38"/>
      <c r="BH294" s="39">
        <v>39397.360000000001</v>
      </c>
    </row>
    <row r="295" ht="10.5" customHeight="1" outlineLevel="1">
      <c r="A295" s="30"/>
      <c r="B295" s="30"/>
      <c r="C295" s="30"/>
      <c r="D295" s="30"/>
      <c r="E295" s="31"/>
      <c r="F295" s="31"/>
      <c r="G295" s="31"/>
      <c r="H295" s="31"/>
      <c r="I295" s="31"/>
      <c r="J295" s="31"/>
      <c r="K295" s="31"/>
      <c r="L295" s="31"/>
      <c r="M295" s="31"/>
      <c r="N295" s="31" t="s">
        <v>650</v>
      </c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3"/>
      <c r="Z295" s="31"/>
      <c r="AA295" s="31"/>
      <c r="AB295" s="37" t="s">
        <v>654</v>
      </c>
      <c r="AC295" s="35"/>
      <c r="AD295" s="37">
        <v>73</v>
      </c>
      <c r="AE295" s="36"/>
      <c r="AF295" s="31" t="s">
        <v>66</v>
      </c>
      <c r="AG295" s="37" t="s">
        <v>65</v>
      </c>
      <c r="AH295" s="38"/>
      <c r="AI295" s="38"/>
      <c r="AJ295" s="38"/>
      <c r="AK295" s="38"/>
      <c r="AL295" s="38"/>
      <c r="AM295" s="38"/>
      <c r="AN295" s="38"/>
      <c r="AO295" s="38"/>
      <c r="AP295" s="38"/>
      <c r="AQ295" s="38"/>
      <c r="AR295" s="38"/>
      <c r="AS295" s="38"/>
      <c r="AT295" s="38"/>
      <c r="AU295" s="38"/>
      <c r="AV295" s="38"/>
      <c r="AW295" s="38"/>
      <c r="AX295" s="38"/>
      <c r="AY295" s="38"/>
      <c r="AZ295" s="38"/>
      <c r="BA295" s="38"/>
      <c r="BB295" s="38">
        <v>7</v>
      </c>
      <c r="BC295" s="38"/>
      <c r="BD295" s="38"/>
      <c r="BE295" s="38"/>
      <c r="BF295" s="38">
        <v>7</v>
      </c>
      <c r="BG295" s="38"/>
      <c r="BH295" s="39">
        <v>34472.699999999997</v>
      </c>
    </row>
    <row r="296" ht="10.5" customHeight="1" outlineLevel="1">
      <c r="A296" s="30"/>
      <c r="B296" s="30"/>
      <c r="C296" s="30"/>
      <c r="D296" s="30"/>
      <c r="E296" s="31"/>
      <c r="F296" s="31"/>
      <c r="G296" s="31"/>
      <c r="H296" s="31"/>
      <c r="I296" s="31"/>
      <c r="J296" s="31"/>
      <c r="K296" s="31"/>
      <c r="L296" s="31"/>
      <c r="M296" s="31"/>
      <c r="N296" s="31" t="s">
        <v>655</v>
      </c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7"/>
      <c r="Z296" s="31"/>
      <c r="AA296" s="31"/>
      <c r="AB296" s="37" t="s">
        <v>465</v>
      </c>
      <c r="AC296" s="34"/>
      <c r="AD296" s="37">
        <v>58</v>
      </c>
      <c r="AE296" s="34"/>
      <c r="AF296" s="31" t="s">
        <v>98</v>
      </c>
      <c r="AG296" s="37" t="s">
        <v>99</v>
      </c>
      <c r="AH296" s="38"/>
      <c r="AI296" s="38"/>
      <c r="AJ296" s="38"/>
      <c r="AK296" s="38"/>
      <c r="AL296" s="38"/>
      <c r="AM296" s="38"/>
      <c r="AN296" s="38"/>
      <c r="AO296" s="38"/>
      <c r="AP296" s="38"/>
      <c r="AQ296" s="38"/>
      <c r="AR296" s="38"/>
      <c r="AS296" s="38"/>
      <c r="AT296" s="38"/>
      <c r="AU296" s="38"/>
      <c r="AV296" s="38"/>
      <c r="AW296" s="38"/>
      <c r="AX296" s="38"/>
      <c r="AY296" s="38"/>
      <c r="AZ296" s="38"/>
      <c r="BA296" s="38"/>
      <c r="BB296" s="38">
        <v>0.5</v>
      </c>
      <c r="BC296" s="38"/>
      <c r="BD296" s="38"/>
      <c r="BE296" s="38"/>
      <c r="BF296" s="38">
        <v>0.5</v>
      </c>
      <c r="BG296" s="38"/>
      <c r="BH296" s="39">
        <v>10909.41</v>
      </c>
    </row>
    <row r="297" ht="10.5" customHeight="1" outlineLevel="1">
      <c r="A297" s="30" t="s">
        <v>542</v>
      </c>
      <c r="B297" s="30"/>
      <c r="C297" s="30"/>
      <c r="D297" s="30"/>
      <c r="E297" s="31" t="s">
        <v>656</v>
      </c>
      <c r="F297" s="31"/>
      <c r="G297" s="31"/>
      <c r="H297" s="31"/>
      <c r="I297" s="31"/>
      <c r="J297" s="31"/>
      <c r="K297" s="31"/>
      <c r="L297" s="31"/>
      <c r="M297" s="31"/>
      <c r="N297" s="31" t="s">
        <v>657</v>
      </c>
      <c r="O297" s="31"/>
      <c r="P297" s="31"/>
      <c r="Q297" s="31"/>
      <c r="R297" s="31"/>
      <c r="S297" s="31"/>
      <c r="T297" s="31"/>
      <c r="U297" s="31"/>
      <c r="V297" s="31" t="s">
        <v>658</v>
      </c>
      <c r="W297" s="31" t="s">
        <v>659</v>
      </c>
      <c r="X297" s="31" t="s">
        <v>60</v>
      </c>
      <c r="Y297" s="33">
        <v>40.490000000000002</v>
      </c>
      <c r="Z297" s="31" t="s">
        <v>653</v>
      </c>
      <c r="AA297" s="31" t="s">
        <v>223</v>
      </c>
      <c r="AB297" s="50" t="s">
        <v>654</v>
      </c>
      <c r="AC297" s="35">
        <v>81.189999999999998</v>
      </c>
      <c r="AD297" s="37">
        <v>77</v>
      </c>
      <c r="AE297" s="36">
        <v>0.376</v>
      </c>
      <c r="AF297" s="31" t="s">
        <v>70</v>
      </c>
      <c r="AG297" s="37" t="s">
        <v>65</v>
      </c>
      <c r="AH297" s="38"/>
      <c r="AI297" s="38"/>
      <c r="AJ297" s="38"/>
      <c r="AK297" s="38"/>
      <c r="AL297" s="38"/>
      <c r="AM297" s="38"/>
      <c r="AN297" s="38"/>
      <c r="AO297" s="38"/>
      <c r="AP297" s="38"/>
      <c r="AQ297" s="38"/>
      <c r="AR297" s="38"/>
      <c r="AS297" s="38"/>
      <c r="AT297" s="38"/>
      <c r="AU297" s="38"/>
      <c r="AV297" s="38"/>
      <c r="AW297" s="38"/>
      <c r="AX297" s="38"/>
      <c r="AY297" s="38"/>
      <c r="AZ297" s="38"/>
      <c r="BA297" s="38"/>
      <c r="BB297" s="38">
        <v>2</v>
      </c>
      <c r="BC297" s="38"/>
      <c r="BD297" s="38"/>
      <c r="BE297" s="38"/>
      <c r="BF297" s="38">
        <v>2</v>
      </c>
      <c r="BG297" s="38"/>
      <c r="BH297" s="39">
        <v>5645.8100000000004</v>
      </c>
    </row>
    <row r="298" ht="10.5" customHeight="1" outlineLevel="1">
      <c r="A298" s="30"/>
      <c r="B298" s="30"/>
      <c r="C298" s="30"/>
      <c r="D298" s="30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7"/>
      <c r="Z298" s="31"/>
      <c r="AA298" s="31"/>
      <c r="AB298" s="50" t="s">
        <v>465</v>
      </c>
      <c r="AC298" s="34"/>
      <c r="AD298" s="37">
        <v>68</v>
      </c>
      <c r="AE298" s="34"/>
      <c r="AF298" s="31" t="s">
        <v>72</v>
      </c>
      <c r="AG298" s="37" t="s">
        <v>65</v>
      </c>
      <c r="AH298" s="38"/>
      <c r="AI298" s="38"/>
      <c r="AJ298" s="38"/>
      <c r="AK298" s="38"/>
      <c r="AL298" s="38"/>
      <c r="AM298" s="38"/>
      <c r="AN298" s="38"/>
      <c r="AO298" s="38"/>
      <c r="AP298" s="38"/>
      <c r="AQ298" s="38"/>
      <c r="AR298" s="38"/>
      <c r="AS298" s="38"/>
      <c r="AT298" s="38"/>
      <c r="AU298" s="38"/>
      <c r="AV298" s="38"/>
      <c r="AW298" s="38"/>
      <c r="AX298" s="38"/>
      <c r="AY298" s="38"/>
      <c r="AZ298" s="38"/>
      <c r="BA298" s="38"/>
      <c r="BB298" s="38">
        <v>8</v>
      </c>
      <c r="BC298" s="38"/>
      <c r="BD298" s="38"/>
      <c r="BE298" s="38"/>
      <c r="BF298" s="38">
        <v>8</v>
      </c>
      <c r="BG298" s="38"/>
      <c r="BH298" s="39">
        <v>25882.810000000001</v>
      </c>
    </row>
    <row r="299" ht="10.5" customHeight="1" outlineLevel="1">
      <c r="A299" s="30" t="s">
        <v>542</v>
      </c>
      <c r="B299" s="30"/>
      <c r="C299" s="30"/>
      <c r="D299" s="30"/>
      <c r="E299" s="52" t="s">
        <v>660</v>
      </c>
      <c r="F299" s="52"/>
      <c r="G299" s="52"/>
      <c r="H299" s="52"/>
      <c r="I299" s="52"/>
      <c r="J299" s="52"/>
      <c r="K299" s="52"/>
      <c r="L299" s="52"/>
      <c r="M299" s="52"/>
      <c r="N299" s="31" t="s">
        <v>661</v>
      </c>
      <c r="O299" s="31"/>
      <c r="P299" s="31"/>
      <c r="Q299" s="31"/>
      <c r="R299" s="31"/>
      <c r="S299" s="31"/>
      <c r="T299" s="31"/>
      <c r="U299" s="31"/>
      <c r="V299" s="31" t="s">
        <v>662</v>
      </c>
      <c r="W299" s="31" t="s">
        <v>663</v>
      </c>
      <c r="X299" s="31" t="s">
        <v>664</v>
      </c>
      <c r="Y299" s="33">
        <v>100.8</v>
      </c>
      <c r="Z299" s="31" t="s">
        <v>85</v>
      </c>
      <c r="AA299" s="31" t="s">
        <v>93</v>
      </c>
      <c r="AB299" s="50" t="s">
        <v>665</v>
      </c>
      <c r="AC299" s="35">
        <v>67.200000000000003</v>
      </c>
      <c r="AD299" s="37">
        <v>67</v>
      </c>
      <c r="AE299" s="34"/>
      <c r="AF299" s="31" t="s">
        <v>98</v>
      </c>
      <c r="AG299" s="37" t="s">
        <v>99</v>
      </c>
      <c r="AH299" s="38"/>
      <c r="AI299" s="38"/>
      <c r="AJ299" s="38">
        <v>0.5</v>
      </c>
      <c r="AK299" s="38"/>
      <c r="AL299" s="38"/>
      <c r="AM299" s="38"/>
      <c r="AN299" s="38"/>
      <c r="AO299" s="38"/>
      <c r="AP299" s="38"/>
      <c r="AQ299" s="38"/>
      <c r="AR299" s="38"/>
      <c r="AS299" s="38"/>
      <c r="AT299" s="38"/>
      <c r="AU299" s="38"/>
      <c r="AV299" s="38"/>
      <c r="AW299" s="38"/>
      <c r="AX299" s="38"/>
      <c r="AY299" s="38"/>
      <c r="AZ299" s="38"/>
      <c r="BA299" s="38"/>
      <c r="BB299" s="38"/>
      <c r="BC299" s="38"/>
      <c r="BD299" s="38"/>
      <c r="BE299" s="38"/>
      <c r="BF299" s="38">
        <v>0.5</v>
      </c>
      <c r="BG299" s="38"/>
      <c r="BH299" s="39">
        <v>10441.639999999999</v>
      </c>
    </row>
    <row r="300" ht="10.5" customHeight="1" outlineLevel="1">
      <c r="A300" s="30" t="s">
        <v>542</v>
      </c>
      <c r="B300" s="30"/>
      <c r="C300" s="30"/>
      <c r="D300" s="30"/>
      <c r="E300" s="52" t="s">
        <v>666</v>
      </c>
      <c r="F300" s="52"/>
      <c r="G300" s="52"/>
      <c r="H300" s="52"/>
      <c r="I300" s="52"/>
      <c r="J300" s="52"/>
      <c r="K300" s="52"/>
      <c r="L300" s="52"/>
      <c r="M300" s="52"/>
      <c r="N300" s="31" t="s">
        <v>667</v>
      </c>
      <c r="O300" s="31"/>
      <c r="P300" s="31"/>
      <c r="Q300" s="31"/>
      <c r="R300" s="31"/>
      <c r="S300" s="31"/>
      <c r="T300" s="31"/>
      <c r="U300" s="31"/>
      <c r="V300" s="31" t="s">
        <v>668</v>
      </c>
      <c r="W300" s="31" t="s">
        <v>669</v>
      </c>
      <c r="X300" s="31" t="s">
        <v>60</v>
      </c>
      <c r="Y300" s="33">
        <v>18.41</v>
      </c>
      <c r="Z300" s="31" t="s">
        <v>243</v>
      </c>
      <c r="AA300" s="31" t="s">
        <v>598</v>
      </c>
      <c r="AB300" s="50" t="s">
        <v>670</v>
      </c>
      <c r="AC300" s="35">
        <v>75.930000000000007</v>
      </c>
      <c r="AD300" s="37">
        <v>65</v>
      </c>
      <c r="AE300" s="34"/>
      <c r="AF300" s="31" t="s">
        <v>98</v>
      </c>
      <c r="AG300" s="37" t="s">
        <v>99</v>
      </c>
      <c r="AH300" s="38"/>
      <c r="AI300" s="38"/>
      <c r="AJ300" s="38"/>
      <c r="AK300" s="38"/>
      <c r="AL300" s="38"/>
      <c r="AM300" s="38"/>
      <c r="AN300" s="38"/>
      <c r="AO300" s="38"/>
      <c r="AP300" s="38"/>
      <c r="AQ300" s="38"/>
      <c r="AR300" s="38"/>
      <c r="AS300" s="38"/>
      <c r="AT300" s="38"/>
      <c r="AU300" s="38"/>
      <c r="AV300" s="38"/>
      <c r="AW300" s="38"/>
      <c r="AX300" s="38">
        <v>0.25</v>
      </c>
      <c r="AY300" s="38"/>
      <c r="AZ300" s="38"/>
      <c r="BA300" s="38"/>
      <c r="BB300" s="38"/>
      <c r="BC300" s="38"/>
      <c r="BD300" s="38"/>
      <c r="BE300" s="38"/>
      <c r="BF300" s="38">
        <v>0.25</v>
      </c>
      <c r="BG300" s="38"/>
      <c r="BH300" s="39">
        <v>8940.4899999999998</v>
      </c>
    </row>
    <row r="301" ht="10.5" customHeight="1" outlineLevel="1">
      <c r="A301" s="53" t="s">
        <v>542</v>
      </c>
      <c r="B301" s="30"/>
      <c r="C301" s="30"/>
      <c r="D301" s="30"/>
      <c r="E301" s="54" t="s">
        <v>671</v>
      </c>
      <c r="F301" s="52"/>
      <c r="G301" s="52"/>
      <c r="H301" s="52"/>
      <c r="I301" s="52"/>
      <c r="J301" s="52"/>
      <c r="K301" s="52"/>
      <c r="L301" s="52"/>
      <c r="M301" s="52"/>
      <c r="N301" s="31" t="s">
        <v>672</v>
      </c>
      <c r="O301" s="31"/>
      <c r="P301" s="31"/>
      <c r="Q301" s="31"/>
      <c r="R301" s="31"/>
      <c r="S301" s="31"/>
      <c r="T301" s="31"/>
      <c r="U301" s="31"/>
      <c r="V301" s="31" t="s">
        <v>673</v>
      </c>
      <c r="W301" s="31" t="s">
        <v>674</v>
      </c>
      <c r="X301" s="31" t="s">
        <v>60</v>
      </c>
      <c r="Y301" s="33">
        <v>17.91</v>
      </c>
      <c r="Z301" s="31" t="s">
        <v>243</v>
      </c>
      <c r="AA301" s="31" t="s">
        <v>675</v>
      </c>
      <c r="AB301" s="50" t="s">
        <v>676</v>
      </c>
      <c r="AC301" s="35">
        <v>83.519999999999996</v>
      </c>
      <c r="AD301" s="37">
        <v>46</v>
      </c>
      <c r="AE301" s="34"/>
      <c r="AF301" s="31" t="s">
        <v>98</v>
      </c>
      <c r="AG301" s="37" t="s">
        <v>99</v>
      </c>
      <c r="AH301" s="38"/>
      <c r="AI301" s="38"/>
      <c r="AJ301" s="38"/>
      <c r="AK301" s="38"/>
      <c r="AL301" s="38"/>
      <c r="AM301" s="38"/>
      <c r="AN301" s="38"/>
      <c r="AO301" s="38"/>
      <c r="AP301" s="38"/>
      <c r="AQ301" s="38"/>
      <c r="AR301" s="38"/>
      <c r="AS301" s="38"/>
      <c r="AT301" s="38"/>
      <c r="AU301" s="38"/>
      <c r="AV301" s="38"/>
      <c r="AW301" s="38"/>
      <c r="AX301" s="38">
        <v>0.25</v>
      </c>
      <c r="AY301" s="38"/>
      <c r="AZ301" s="38"/>
      <c r="BA301" s="38"/>
      <c r="BB301" s="38"/>
      <c r="BC301" s="38"/>
      <c r="BD301" s="38"/>
      <c r="BE301" s="38"/>
      <c r="BF301" s="38">
        <v>0.25</v>
      </c>
      <c r="BG301" s="38"/>
      <c r="BH301" s="39">
        <v>8940.4899999999998</v>
      </c>
    </row>
    <row r="302" ht="10.5" customHeight="1" outlineLevel="1">
      <c r="A302" s="53" t="s">
        <v>542</v>
      </c>
      <c r="B302" s="30"/>
      <c r="C302" s="30"/>
      <c r="D302" s="30"/>
      <c r="E302" s="52" t="s">
        <v>677</v>
      </c>
      <c r="F302" s="52"/>
      <c r="G302" s="52"/>
      <c r="H302" s="52"/>
      <c r="I302" s="52"/>
      <c r="J302" s="52"/>
      <c r="K302" s="52"/>
      <c r="L302" s="52"/>
      <c r="M302" s="52"/>
      <c r="N302" s="31" t="s">
        <v>678</v>
      </c>
      <c r="O302" s="31"/>
      <c r="P302" s="31"/>
      <c r="Q302" s="31"/>
      <c r="R302" s="31"/>
      <c r="S302" s="31"/>
      <c r="T302" s="31"/>
      <c r="U302" s="31"/>
      <c r="V302" s="31" t="s">
        <v>679</v>
      </c>
      <c r="W302" s="31" t="s">
        <v>680</v>
      </c>
      <c r="X302" s="31" t="s">
        <v>112</v>
      </c>
      <c r="Y302" s="33">
        <v>3.2000000000000002</v>
      </c>
      <c r="Z302" s="31" t="s">
        <v>681</v>
      </c>
      <c r="AA302" s="31" t="s">
        <v>682</v>
      </c>
      <c r="AB302" s="34" t="s">
        <v>605</v>
      </c>
      <c r="AC302" s="35">
        <v>81.849999999999994</v>
      </c>
      <c r="AD302" s="34">
        <v>82</v>
      </c>
      <c r="AE302" s="36">
        <v>0.92500000000000004</v>
      </c>
      <c r="AF302" s="31" t="s">
        <v>116</v>
      </c>
      <c r="AG302" s="37" t="s">
        <v>65</v>
      </c>
      <c r="AH302" s="38"/>
      <c r="AI302" s="38"/>
      <c r="AJ302" s="38"/>
      <c r="AK302" s="38"/>
      <c r="AL302" s="38"/>
      <c r="AM302" s="38"/>
      <c r="AN302" s="38"/>
      <c r="AO302" s="38"/>
      <c r="AP302" s="38"/>
      <c r="AQ302" s="38"/>
      <c r="AR302" s="38"/>
      <c r="AS302" s="38"/>
      <c r="AT302" s="38"/>
      <c r="AU302" s="38"/>
      <c r="AV302" s="38"/>
      <c r="AW302" s="38"/>
      <c r="AX302" s="38">
        <v>4</v>
      </c>
      <c r="AY302" s="38"/>
      <c r="AZ302" s="38"/>
      <c r="BA302" s="38"/>
      <c r="BB302" s="38"/>
      <c r="BC302" s="38"/>
      <c r="BD302" s="38"/>
      <c r="BE302" s="38"/>
      <c r="BF302" s="38">
        <v>4</v>
      </c>
      <c r="BG302" s="38"/>
      <c r="BH302" s="39">
        <v>68625.869999999995</v>
      </c>
    </row>
    <row r="303" ht="10.5" customHeight="1" outlineLevel="1">
      <c r="A303" s="30"/>
      <c r="B303" s="30"/>
      <c r="C303" s="30"/>
      <c r="D303" s="30"/>
      <c r="E303" s="52"/>
      <c r="F303" s="52"/>
      <c r="G303" s="52"/>
      <c r="H303" s="52"/>
      <c r="I303" s="52"/>
      <c r="J303" s="52"/>
      <c r="K303" s="52"/>
      <c r="L303" s="52"/>
      <c r="M303" s="52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7"/>
      <c r="Z303" s="31"/>
      <c r="AA303" s="31"/>
      <c r="AB303" s="34"/>
      <c r="AC303" s="34"/>
      <c r="AD303" s="34"/>
      <c r="AE303" s="34"/>
      <c r="AF303" s="31" t="s">
        <v>117</v>
      </c>
      <c r="AG303" s="37" t="s">
        <v>65</v>
      </c>
      <c r="AH303" s="38"/>
      <c r="AI303" s="38"/>
      <c r="AJ303" s="38"/>
      <c r="AK303" s="38"/>
      <c r="AL303" s="38"/>
      <c r="AM303" s="38"/>
      <c r="AN303" s="38"/>
      <c r="AO303" s="38"/>
      <c r="AP303" s="38"/>
      <c r="AQ303" s="38"/>
      <c r="AR303" s="38"/>
      <c r="AS303" s="38"/>
      <c r="AT303" s="38"/>
      <c r="AU303" s="38"/>
      <c r="AV303" s="38"/>
      <c r="AW303" s="38"/>
      <c r="AX303" s="38">
        <v>39</v>
      </c>
      <c r="AY303" s="38"/>
      <c r="AZ303" s="38"/>
      <c r="BA303" s="38"/>
      <c r="BB303" s="38"/>
      <c r="BC303" s="38"/>
      <c r="BD303" s="38"/>
      <c r="BE303" s="38"/>
      <c r="BF303" s="38">
        <v>39</v>
      </c>
      <c r="BG303" s="38"/>
      <c r="BH303" s="39">
        <v>48467.889999999999</v>
      </c>
    </row>
    <row r="304" ht="10.5" customHeight="1" outlineLevel="1">
      <c r="A304" s="30"/>
      <c r="B304" s="30"/>
      <c r="C304" s="30"/>
      <c r="D304" s="30"/>
      <c r="E304" s="52"/>
      <c r="F304" s="52"/>
      <c r="G304" s="52"/>
      <c r="H304" s="52"/>
      <c r="I304" s="52"/>
      <c r="J304" s="52"/>
      <c r="K304" s="52"/>
      <c r="L304" s="52"/>
      <c r="M304" s="52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7"/>
      <c r="Z304" s="31"/>
      <c r="AA304" s="31"/>
      <c r="AB304" s="34"/>
      <c r="AC304" s="34"/>
      <c r="AD304" s="34"/>
      <c r="AE304" s="34"/>
      <c r="AF304" s="31" t="s">
        <v>119</v>
      </c>
      <c r="AG304" s="37" t="s">
        <v>65</v>
      </c>
      <c r="AH304" s="38"/>
      <c r="AI304" s="38"/>
      <c r="AJ304" s="38"/>
      <c r="AK304" s="38"/>
      <c r="AL304" s="38"/>
      <c r="AM304" s="38"/>
      <c r="AN304" s="38"/>
      <c r="AO304" s="38"/>
      <c r="AP304" s="38"/>
      <c r="AQ304" s="38"/>
      <c r="AR304" s="38"/>
      <c r="AS304" s="38"/>
      <c r="AT304" s="38"/>
      <c r="AU304" s="38"/>
      <c r="AV304" s="38"/>
      <c r="AW304" s="38"/>
      <c r="AX304" s="38">
        <v>63</v>
      </c>
      <c r="AY304" s="38"/>
      <c r="AZ304" s="38"/>
      <c r="BA304" s="38"/>
      <c r="BB304" s="38"/>
      <c r="BC304" s="38"/>
      <c r="BD304" s="38"/>
      <c r="BE304" s="38"/>
      <c r="BF304" s="38">
        <v>63</v>
      </c>
      <c r="BG304" s="38"/>
      <c r="BH304" s="39">
        <v>187650.19</v>
      </c>
    </row>
    <row r="305" ht="10.5" customHeight="1" outlineLevel="1">
      <c r="A305" s="30"/>
      <c r="B305" s="30"/>
      <c r="C305" s="30"/>
      <c r="D305" s="30"/>
      <c r="E305" s="52"/>
      <c r="F305" s="52"/>
      <c r="G305" s="52"/>
      <c r="H305" s="52"/>
      <c r="I305" s="52"/>
      <c r="J305" s="52"/>
      <c r="K305" s="52"/>
      <c r="L305" s="52"/>
      <c r="M305" s="52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7"/>
      <c r="Z305" s="31"/>
      <c r="AA305" s="31"/>
      <c r="AB305" s="34"/>
      <c r="AC305" s="34"/>
      <c r="AD305" s="34"/>
      <c r="AE305" s="34"/>
      <c r="AF305" s="31" t="s">
        <v>196</v>
      </c>
      <c r="AG305" s="37" t="s">
        <v>65</v>
      </c>
      <c r="AH305" s="38"/>
      <c r="AI305" s="38"/>
      <c r="AJ305" s="38"/>
      <c r="AK305" s="38"/>
      <c r="AL305" s="38"/>
      <c r="AM305" s="38"/>
      <c r="AN305" s="38"/>
      <c r="AO305" s="38"/>
      <c r="AP305" s="38"/>
      <c r="AQ305" s="38"/>
      <c r="AR305" s="38"/>
      <c r="AS305" s="38"/>
      <c r="AT305" s="38"/>
      <c r="AU305" s="38"/>
      <c r="AV305" s="38"/>
      <c r="AW305" s="38"/>
      <c r="AX305" s="38">
        <v>62</v>
      </c>
      <c r="AY305" s="38"/>
      <c r="AZ305" s="38"/>
      <c r="BA305" s="38"/>
      <c r="BB305" s="38"/>
      <c r="BC305" s="38"/>
      <c r="BD305" s="38"/>
      <c r="BE305" s="38"/>
      <c r="BF305" s="38">
        <v>62</v>
      </c>
      <c r="BG305" s="38"/>
      <c r="BH305" s="39">
        <v>247891.42999999999</v>
      </c>
    </row>
    <row r="306" ht="10.5" customHeight="1" outlineLevel="1">
      <c r="A306" s="30"/>
      <c r="B306" s="30"/>
      <c r="C306" s="30"/>
      <c r="D306" s="30"/>
      <c r="E306" s="52"/>
      <c r="F306" s="52"/>
      <c r="G306" s="52"/>
      <c r="H306" s="52"/>
      <c r="I306" s="52"/>
      <c r="J306" s="52"/>
      <c r="K306" s="52"/>
      <c r="L306" s="52"/>
      <c r="M306" s="52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7"/>
      <c r="Z306" s="31"/>
      <c r="AA306" s="31"/>
      <c r="AB306" s="34"/>
      <c r="AC306" s="34"/>
      <c r="AD306" s="34"/>
      <c r="AE306" s="34"/>
      <c r="AF306" s="31" t="s">
        <v>120</v>
      </c>
      <c r="AG306" s="37" t="s">
        <v>65</v>
      </c>
      <c r="AH306" s="38"/>
      <c r="AI306" s="38"/>
      <c r="AJ306" s="38"/>
      <c r="AK306" s="38"/>
      <c r="AL306" s="38"/>
      <c r="AM306" s="38"/>
      <c r="AN306" s="38"/>
      <c r="AO306" s="38"/>
      <c r="AP306" s="38"/>
      <c r="AQ306" s="38"/>
      <c r="AR306" s="38"/>
      <c r="AS306" s="38"/>
      <c r="AT306" s="38"/>
      <c r="AU306" s="38"/>
      <c r="AV306" s="38"/>
      <c r="AW306" s="38"/>
      <c r="AX306" s="38">
        <v>12</v>
      </c>
      <c r="AY306" s="38"/>
      <c r="AZ306" s="38"/>
      <c r="BA306" s="38"/>
      <c r="BB306" s="38"/>
      <c r="BC306" s="38"/>
      <c r="BD306" s="38"/>
      <c r="BE306" s="38"/>
      <c r="BF306" s="38">
        <v>12</v>
      </c>
      <c r="BG306" s="38"/>
      <c r="BH306" s="39">
        <v>132895.26000000001</v>
      </c>
    </row>
    <row r="307" ht="10.5" customHeight="1" outlineLevel="1">
      <c r="A307" s="30" t="s">
        <v>683</v>
      </c>
      <c r="B307" s="30"/>
      <c r="C307" s="30"/>
      <c r="D307" s="30"/>
      <c r="E307" s="52" t="s">
        <v>684</v>
      </c>
      <c r="F307" s="52"/>
      <c r="G307" s="52"/>
      <c r="H307" s="52"/>
      <c r="I307" s="52"/>
      <c r="J307" s="52"/>
      <c r="K307" s="52"/>
      <c r="L307" s="52"/>
      <c r="M307" s="52"/>
      <c r="N307" s="31" t="s">
        <v>685</v>
      </c>
      <c r="O307" s="31"/>
      <c r="P307" s="31"/>
      <c r="Q307" s="31"/>
      <c r="R307" s="31"/>
      <c r="S307" s="31"/>
      <c r="T307" s="31"/>
      <c r="U307" s="31"/>
      <c r="V307" s="31" t="s">
        <v>686</v>
      </c>
      <c r="W307" s="31" t="s">
        <v>687</v>
      </c>
      <c r="X307" s="31" t="s">
        <v>60</v>
      </c>
      <c r="Y307" s="33">
        <v>25.600000000000001</v>
      </c>
      <c r="Z307" s="31" t="s">
        <v>688</v>
      </c>
      <c r="AA307" s="31" t="s">
        <v>433</v>
      </c>
      <c r="AB307" s="34" t="s">
        <v>689</v>
      </c>
      <c r="AC307" s="35">
        <v>54.880000000000003</v>
      </c>
      <c r="AD307" s="34">
        <v>55</v>
      </c>
      <c r="AE307" s="34"/>
      <c r="AF307" s="31" t="s">
        <v>98</v>
      </c>
      <c r="AG307" s="37" t="s">
        <v>99</v>
      </c>
      <c r="AH307" s="38"/>
      <c r="AI307" s="38"/>
      <c r="AJ307" s="38"/>
      <c r="AK307" s="38"/>
      <c r="AL307" s="38"/>
      <c r="AM307" s="38"/>
      <c r="AN307" s="38">
        <v>0.75</v>
      </c>
      <c r="AO307" s="38"/>
      <c r="AP307" s="38"/>
      <c r="AQ307" s="38"/>
      <c r="AR307" s="38"/>
      <c r="AS307" s="38"/>
      <c r="AT307" s="38"/>
      <c r="AU307" s="38"/>
      <c r="AV307" s="38"/>
      <c r="AW307" s="38"/>
      <c r="AX307" s="38"/>
      <c r="AY307" s="38"/>
      <c r="AZ307" s="38"/>
      <c r="BA307" s="38"/>
      <c r="BB307" s="38"/>
      <c r="BC307" s="38"/>
      <c r="BD307" s="38"/>
      <c r="BE307" s="38"/>
      <c r="BF307" s="38">
        <v>0.75</v>
      </c>
      <c r="BG307" s="38"/>
      <c r="BH307" s="39">
        <v>76192.830000000002</v>
      </c>
    </row>
    <row r="308" ht="10.5" customHeight="1" outlineLevel="1">
      <c r="A308" s="30"/>
      <c r="B308" s="30"/>
      <c r="C308" s="30"/>
      <c r="D308" s="30"/>
      <c r="E308" s="52"/>
      <c r="F308" s="52"/>
      <c r="G308" s="52"/>
      <c r="H308" s="52"/>
      <c r="I308" s="52"/>
      <c r="J308" s="52"/>
      <c r="K308" s="52"/>
      <c r="L308" s="52"/>
      <c r="M308" s="52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7"/>
      <c r="Z308" s="31"/>
      <c r="AA308" s="31"/>
      <c r="AB308" s="34"/>
      <c r="AC308" s="34"/>
      <c r="AD308" s="34"/>
      <c r="AE308" s="34"/>
      <c r="AF308" s="31" t="s">
        <v>158</v>
      </c>
      <c r="AG308" s="37" t="s">
        <v>99</v>
      </c>
      <c r="AH308" s="38"/>
      <c r="AI308" s="38"/>
      <c r="AJ308" s="38"/>
      <c r="AK308" s="38"/>
      <c r="AL308" s="38"/>
      <c r="AM308" s="38"/>
      <c r="AN308" s="38">
        <v>0.75</v>
      </c>
      <c r="AO308" s="38"/>
      <c r="AP308" s="38"/>
      <c r="AQ308" s="38"/>
      <c r="AR308" s="38"/>
      <c r="AS308" s="38"/>
      <c r="AT308" s="38"/>
      <c r="AU308" s="38"/>
      <c r="AV308" s="38"/>
      <c r="AW308" s="38"/>
      <c r="AX308" s="38"/>
      <c r="AY308" s="38"/>
      <c r="AZ308" s="38"/>
      <c r="BA308" s="38"/>
      <c r="BB308" s="38"/>
      <c r="BC308" s="38"/>
      <c r="BD308" s="38"/>
      <c r="BE308" s="38"/>
      <c r="BF308" s="38">
        <v>0.75</v>
      </c>
      <c r="BG308" s="38"/>
      <c r="BH308" s="39">
        <v>9700.3199999999997</v>
      </c>
    </row>
    <row r="309" ht="10.5" customHeight="1" outlineLevel="1">
      <c r="A309" s="30" t="s">
        <v>683</v>
      </c>
      <c r="B309" s="30"/>
      <c r="C309" s="30"/>
      <c r="D309" s="30"/>
      <c r="E309" s="52" t="s">
        <v>690</v>
      </c>
      <c r="F309" s="52"/>
      <c r="G309" s="52"/>
      <c r="H309" s="52"/>
      <c r="I309" s="52"/>
      <c r="J309" s="52"/>
      <c r="K309" s="52"/>
      <c r="L309" s="52"/>
      <c r="M309" s="52"/>
      <c r="N309" s="31" t="s">
        <v>691</v>
      </c>
      <c r="O309" s="31"/>
      <c r="P309" s="31"/>
      <c r="Q309" s="31"/>
      <c r="R309" s="31"/>
      <c r="S309" s="31"/>
      <c r="T309" s="31"/>
      <c r="U309" s="31"/>
      <c r="V309" s="31" t="s">
        <v>692</v>
      </c>
      <c r="W309" s="31" t="s">
        <v>693</v>
      </c>
      <c r="X309" s="31" t="s">
        <v>60</v>
      </c>
      <c r="Y309" s="33">
        <v>41.780000000000001</v>
      </c>
      <c r="Z309" s="31" t="s">
        <v>694</v>
      </c>
      <c r="AA309" s="31" t="s">
        <v>445</v>
      </c>
      <c r="AB309" s="34" t="s">
        <v>695</v>
      </c>
      <c r="AC309" s="35">
        <v>82.310000000000002</v>
      </c>
      <c r="AD309" s="34">
        <v>74</v>
      </c>
      <c r="AE309" s="34"/>
      <c r="AF309" s="31" t="s">
        <v>98</v>
      </c>
      <c r="AG309" s="37" t="s">
        <v>99</v>
      </c>
      <c r="AH309" s="38"/>
      <c r="AI309" s="38"/>
      <c r="AJ309" s="38"/>
      <c r="AK309" s="38"/>
      <c r="AL309" s="38"/>
      <c r="AM309" s="38"/>
      <c r="AN309" s="38"/>
      <c r="AO309" s="38"/>
      <c r="AP309" s="38">
        <v>1.7</v>
      </c>
      <c r="AQ309" s="38"/>
      <c r="AR309" s="38"/>
      <c r="AS309" s="38"/>
      <c r="AT309" s="38"/>
      <c r="AU309" s="38"/>
      <c r="AV309" s="38"/>
      <c r="AW309" s="38"/>
      <c r="AX309" s="38"/>
      <c r="AY309" s="38"/>
      <c r="AZ309" s="38"/>
      <c r="BA309" s="38"/>
      <c r="BB309" s="38"/>
      <c r="BC309" s="38"/>
      <c r="BD309" s="38"/>
      <c r="BE309" s="38"/>
      <c r="BF309" s="38">
        <v>1.7</v>
      </c>
      <c r="BG309" s="38"/>
      <c r="BH309" s="39">
        <v>171016.94</v>
      </c>
    </row>
    <row r="310" ht="10.5" customHeight="1" outlineLevel="1">
      <c r="A310" s="30"/>
      <c r="B310" s="30"/>
      <c r="C310" s="30"/>
      <c r="D310" s="30"/>
      <c r="E310" s="52"/>
      <c r="F310" s="52"/>
      <c r="G310" s="52"/>
      <c r="H310" s="52"/>
      <c r="I310" s="52"/>
      <c r="J310" s="52"/>
      <c r="K310" s="52"/>
      <c r="L310" s="52"/>
      <c r="M310" s="52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7"/>
      <c r="Z310" s="31"/>
      <c r="AA310" s="31"/>
      <c r="AB310" s="34"/>
      <c r="AC310" s="34"/>
      <c r="AD310" s="34"/>
      <c r="AE310" s="34"/>
      <c r="AF310" s="31" t="s">
        <v>158</v>
      </c>
      <c r="AG310" s="37" t="s">
        <v>99</v>
      </c>
      <c r="AH310" s="38"/>
      <c r="AI310" s="38"/>
      <c r="AJ310" s="38"/>
      <c r="AK310" s="38"/>
      <c r="AL310" s="38"/>
      <c r="AM310" s="38"/>
      <c r="AN310" s="38"/>
      <c r="AO310" s="38"/>
      <c r="AP310" s="38">
        <v>1.7</v>
      </c>
      <c r="AQ310" s="38"/>
      <c r="AR310" s="38"/>
      <c r="AS310" s="38"/>
      <c r="AT310" s="38"/>
      <c r="AU310" s="38"/>
      <c r="AV310" s="38"/>
      <c r="AW310" s="38"/>
      <c r="AX310" s="38"/>
      <c r="AY310" s="38"/>
      <c r="AZ310" s="38"/>
      <c r="BA310" s="38"/>
      <c r="BB310" s="38"/>
      <c r="BC310" s="38"/>
      <c r="BD310" s="38"/>
      <c r="BE310" s="38"/>
      <c r="BF310" s="38">
        <v>1.7</v>
      </c>
      <c r="BG310" s="38"/>
      <c r="BH310" s="39">
        <v>17762.09</v>
      </c>
    </row>
    <row r="311" ht="10.5" customHeight="1" outlineLevel="1">
      <c r="A311" s="30" t="s">
        <v>683</v>
      </c>
      <c r="B311" s="30"/>
      <c r="C311" s="30"/>
      <c r="D311" s="30"/>
      <c r="E311" s="52" t="s">
        <v>696</v>
      </c>
      <c r="F311" s="52"/>
      <c r="G311" s="52"/>
      <c r="H311" s="52"/>
      <c r="I311" s="52"/>
      <c r="J311" s="52"/>
      <c r="K311" s="52"/>
      <c r="L311" s="52"/>
      <c r="M311" s="52"/>
      <c r="N311" s="31" t="s">
        <v>697</v>
      </c>
      <c r="O311" s="31"/>
      <c r="P311" s="31"/>
      <c r="Q311" s="31"/>
      <c r="R311" s="31"/>
      <c r="S311" s="31"/>
      <c r="T311" s="31"/>
      <c r="U311" s="31"/>
      <c r="V311" s="31" t="s">
        <v>698</v>
      </c>
      <c r="W311" s="31" t="s">
        <v>699</v>
      </c>
      <c r="X311" s="31" t="s">
        <v>60</v>
      </c>
      <c r="Y311" s="33">
        <v>21.199999999999999</v>
      </c>
      <c r="Z311" s="31" t="s">
        <v>700</v>
      </c>
      <c r="AA311" s="31" t="s">
        <v>701</v>
      </c>
      <c r="AB311" s="34" t="s">
        <v>702</v>
      </c>
      <c r="AC311" s="35">
        <v>75.5</v>
      </c>
      <c r="AD311" s="34">
        <v>76</v>
      </c>
      <c r="AE311" s="34"/>
      <c r="AF311" s="31" t="s">
        <v>98</v>
      </c>
      <c r="AG311" s="37" t="s">
        <v>99</v>
      </c>
      <c r="AH311" s="38"/>
      <c r="AI311" s="38"/>
      <c r="AJ311" s="38"/>
      <c r="AK311" s="38"/>
      <c r="AL311" s="38"/>
      <c r="AM311" s="38"/>
      <c r="AN311" s="38"/>
      <c r="AO311" s="38"/>
      <c r="AP311" s="38"/>
      <c r="AQ311" s="38"/>
      <c r="AR311" s="38"/>
      <c r="AS311" s="38"/>
      <c r="AT311" s="38">
        <v>1.6000000000000001</v>
      </c>
      <c r="AU311" s="38"/>
      <c r="AV311" s="38"/>
      <c r="AW311" s="38"/>
      <c r="AX311" s="38"/>
      <c r="AY311" s="38"/>
      <c r="AZ311" s="38"/>
      <c r="BA311" s="38"/>
      <c r="BB311" s="38"/>
      <c r="BC311" s="38"/>
      <c r="BD311" s="38"/>
      <c r="BE311" s="38"/>
      <c r="BF311" s="38">
        <v>1.6000000000000001</v>
      </c>
      <c r="BG311" s="38"/>
      <c r="BH311" s="39">
        <v>168102.07000000001</v>
      </c>
    </row>
    <row r="312" ht="10.5" customHeight="1" outlineLevel="1">
      <c r="A312" s="30"/>
      <c r="B312" s="30"/>
      <c r="C312" s="30"/>
      <c r="D312" s="30"/>
      <c r="E312" s="52"/>
      <c r="F312" s="52"/>
      <c r="G312" s="52"/>
      <c r="H312" s="52"/>
      <c r="I312" s="52"/>
      <c r="J312" s="52"/>
      <c r="K312" s="52"/>
      <c r="L312" s="52"/>
      <c r="M312" s="52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7"/>
      <c r="Z312" s="31"/>
      <c r="AA312" s="31"/>
      <c r="AB312" s="34"/>
      <c r="AC312" s="34"/>
      <c r="AD312" s="34"/>
      <c r="AE312" s="34"/>
      <c r="AF312" s="31" t="s">
        <v>158</v>
      </c>
      <c r="AG312" s="37" t="s">
        <v>99</v>
      </c>
      <c r="AH312" s="38"/>
      <c r="AI312" s="38"/>
      <c r="AJ312" s="38"/>
      <c r="AK312" s="38"/>
      <c r="AL312" s="38"/>
      <c r="AM312" s="38"/>
      <c r="AN312" s="38"/>
      <c r="AO312" s="38"/>
      <c r="AP312" s="38"/>
      <c r="AQ312" s="38"/>
      <c r="AR312" s="38"/>
      <c r="AS312" s="38"/>
      <c r="AT312" s="38">
        <v>1.6000000000000001</v>
      </c>
      <c r="AU312" s="38"/>
      <c r="AV312" s="38"/>
      <c r="AW312" s="38"/>
      <c r="AX312" s="38"/>
      <c r="AY312" s="38"/>
      <c r="AZ312" s="38"/>
      <c r="BA312" s="38"/>
      <c r="BB312" s="38"/>
      <c r="BC312" s="38"/>
      <c r="BD312" s="38"/>
      <c r="BE312" s="38"/>
      <c r="BF312" s="38">
        <v>1.6000000000000001</v>
      </c>
      <c r="BG312" s="38"/>
      <c r="BH312" s="39">
        <v>19150.25</v>
      </c>
    </row>
    <row r="313" ht="10.5" customHeight="1" outlineLevel="1">
      <c r="A313" s="30" t="s">
        <v>683</v>
      </c>
      <c r="B313" s="30"/>
      <c r="C313" s="30"/>
      <c r="D313" s="30"/>
      <c r="E313" s="52" t="s">
        <v>703</v>
      </c>
      <c r="F313" s="52"/>
      <c r="G313" s="52"/>
      <c r="H313" s="52"/>
      <c r="I313" s="52"/>
      <c r="J313" s="52"/>
      <c r="K313" s="52"/>
      <c r="L313" s="52"/>
      <c r="M313" s="52"/>
      <c r="N313" s="31" t="s">
        <v>704</v>
      </c>
      <c r="O313" s="31"/>
      <c r="P313" s="31"/>
      <c r="Q313" s="31"/>
      <c r="R313" s="31"/>
      <c r="S313" s="31"/>
      <c r="T313" s="31"/>
      <c r="U313" s="31"/>
      <c r="V313" s="31" t="s">
        <v>705</v>
      </c>
      <c r="W313" s="31" t="s">
        <v>706</v>
      </c>
      <c r="X313" s="31" t="s">
        <v>60</v>
      </c>
      <c r="Y313" s="33">
        <v>21.539999999999999</v>
      </c>
      <c r="Z313" s="31" t="s">
        <v>707</v>
      </c>
      <c r="AA313" s="31" t="s">
        <v>708</v>
      </c>
      <c r="AB313" s="34" t="s">
        <v>709</v>
      </c>
      <c r="AC313" s="35">
        <v>58.700000000000003</v>
      </c>
      <c r="AD313" s="34">
        <v>59</v>
      </c>
      <c r="AE313" s="34"/>
      <c r="AF313" s="31" t="s">
        <v>98</v>
      </c>
      <c r="AG313" s="37" t="s">
        <v>99</v>
      </c>
      <c r="AH313" s="38"/>
      <c r="AI313" s="38"/>
      <c r="AJ313" s="38"/>
      <c r="AK313" s="38"/>
      <c r="AL313" s="38"/>
      <c r="AM313" s="38"/>
      <c r="AN313" s="38"/>
      <c r="AO313" s="38"/>
      <c r="AP313" s="38">
        <v>1.2509999999999999</v>
      </c>
      <c r="AQ313" s="38"/>
      <c r="AR313" s="38"/>
      <c r="AS313" s="38"/>
      <c r="AT313" s="38"/>
      <c r="AU313" s="38"/>
      <c r="AV313" s="38"/>
      <c r="AW313" s="38"/>
      <c r="AX313" s="38"/>
      <c r="AY313" s="38"/>
      <c r="AZ313" s="38"/>
      <c r="BA313" s="38"/>
      <c r="BB313" s="38"/>
      <c r="BC313" s="38"/>
      <c r="BD313" s="38"/>
      <c r="BE313" s="38"/>
      <c r="BF313" s="38">
        <v>1.2509999999999999</v>
      </c>
      <c r="BG313" s="38"/>
      <c r="BH313" s="39">
        <v>149072.34</v>
      </c>
    </row>
    <row r="314" ht="10.5" customHeight="1" outlineLevel="1">
      <c r="A314" s="30"/>
      <c r="B314" s="30"/>
      <c r="C314" s="30"/>
      <c r="D314" s="30"/>
      <c r="E314" s="52"/>
      <c r="F314" s="52"/>
      <c r="G314" s="52"/>
      <c r="H314" s="52"/>
      <c r="I314" s="52"/>
      <c r="J314" s="52"/>
      <c r="K314" s="52"/>
      <c r="L314" s="52"/>
      <c r="M314" s="52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7"/>
      <c r="Z314" s="31"/>
      <c r="AA314" s="31"/>
      <c r="AB314" s="34"/>
      <c r="AC314" s="34"/>
      <c r="AD314" s="34"/>
      <c r="AE314" s="34"/>
      <c r="AF314" s="31" t="s">
        <v>158</v>
      </c>
      <c r="AG314" s="37" t="s">
        <v>99</v>
      </c>
      <c r="AH314" s="38"/>
      <c r="AI314" s="38"/>
      <c r="AJ314" s="38"/>
      <c r="AK314" s="38"/>
      <c r="AL314" s="38"/>
      <c r="AM314" s="38"/>
      <c r="AN314" s="38"/>
      <c r="AO314" s="38"/>
      <c r="AP314" s="38">
        <v>1.2509999999999999</v>
      </c>
      <c r="AQ314" s="38"/>
      <c r="AR314" s="38"/>
      <c r="AS314" s="38"/>
      <c r="AT314" s="38"/>
      <c r="AU314" s="38"/>
      <c r="AV314" s="38"/>
      <c r="AW314" s="38"/>
      <c r="AX314" s="38"/>
      <c r="AY314" s="38"/>
      <c r="AZ314" s="38"/>
      <c r="BA314" s="38"/>
      <c r="BB314" s="38"/>
      <c r="BC314" s="38"/>
      <c r="BD314" s="38"/>
      <c r="BE314" s="38"/>
      <c r="BF314" s="38">
        <v>1.2509999999999999</v>
      </c>
      <c r="BG314" s="38"/>
      <c r="BH314" s="39">
        <v>14194.809999999999</v>
      </c>
    </row>
    <row r="315" ht="10.5" customHeight="1" outlineLevel="1">
      <c r="A315" s="30" t="s">
        <v>683</v>
      </c>
      <c r="B315" s="30"/>
      <c r="C315" s="30"/>
      <c r="D315" s="30"/>
      <c r="E315" s="52" t="s">
        <v>710</v>
      </c>
      <c r="F315" s="52"/>
      <c r="G315" s="52"/>
      <c r="H315" s="52"/>
      <c r="I315" s="52"/>
      <c r="J315" s="52"/>
      <c r="K315" s="52"/>
      <c r="L315" s="52"/>
      <c r="M315" s="52"/>
      <c r="N315" s="31" t="s">
        <v>711</v>
      </c>
      <c r="O315" s="31"/>
      <c r="P315" s="31"/>
      <c r="Q315" s="31"/>
      <c r="R315" s="31"/>
      <c r="S315" s="31"/>
      <c r="T315" s="31"/>
      <c r="U315" s="31"/>
      <c r="V315" s="31" t="s">
        <v>712</v>
      </c>
      <c r="W315" s="31" t="s">
        <v>713</v>
      </c>
      <c r="X315" s="31" t="s">
        <v>60</v>
      </c>
      <c r="Y315" s="33">
        <v>42.619999999999997</v>
      </c>
      <c r="Z315" s="31" t="s">
        <v>700</v>
      </c>
      <c r="AA315" s="31" t="s">
        <v>714</v>
      </c>
      <c r="AB315" s="34" t="s">
        <v>715</v>
      </c>
      <c r="AC315" s="35">
        <v>76.159999999999997</v>
      </c>
      <c r="AD315" s="34">
        <v>68</v>
      </c>
      <c r="AE315" s="34"/>
      <c r="AF315" s="31" t="s">
        <v>98</v>
      </c>
      <c r="AG315" s="37" t="s">
        <v>99</v>
      </c>
      <c r="AH315" s="38"/>
      <c r="AI315" s="38"/>
      <c r="AJ315" s="38"/>
      <c r="AK315" s="38"/>
      <c r="AL315" s="38"/>
      <c r="AM315" s="38"/>
      <c r="AN315" s="38"/>
      <c r="AO315" s="38"/>
      <c r="AP315" s="38"/>
      <c r="AQ315" s="38"/>
      <c r="AR315" s="38"/>
      <c r="AS315" s="38"/>
      <c r="AT315" s="38">
        <v>1.6000000000000001</v>
      </c>
      <c r="AU315" s="38"/>
      <c r="AV315" s="38"/>
      <c r="AW315" s="38"/>
      <c r="AX315" s="38"/>
      <c r="AY315" s="38"/>
      <c r="AZ315" s="38"/>
      <c r="BA315" s="38"/>
      <c r="BB315" s="38"/>
      <c r="BC315" s="38"/>
      <c r="BD315" s="38"/>
      <c r="BE315" s="38"/>
      <c r="BF315" s="38">
        <v>1.6000000000000001</v>
      </c>
      <c r="BG315" s="38"/>
      <c r="BH315" s="39">
        <v>134520.48000000001</v>
      </c>
    </row>
    <row r="316" ht="10.5" customHeight="1" outlineLevel="1">
      <c r="A316" s="30"/>
      <c r="B316" s="30"/>
      <c r="C316" s="30"/>
      <c r="D316" s="30"/>
      <c r="E316" s="52"/>
      <c r="F316" s="52"/>
      <c r="G316" s="52"/>
      <c r="H316" s="52"/>
      <c r="I316" s="52"/>
      <c r="J316" s="52"/>
      <c r="K316" s="52"/>
      <c r="L316" s="52"/>
      <c r="M316" s="52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7"/>
      <c r="Z316" s="31"/>
      <c r="AA316" s="31"/>
      <c r="AB316" s="34"/>
      <c r="AC316" s="34"/>
      <c r="AD316" s="34"/>
      <c r="AE316" s="34"/>
      <c r="AF316" s="31" t="s">
        <v>158</v>
      </c>
      <c r="AG316" s="37" t="s">
        <v>99</v>
      </c>
      <c r="AH316" s="38"/>
      <c r="AI316" s="38"/>
      <c r="AJ316" s="38"/>
      <c r="AK316" s="38"/>
      <c r="AL316" s="38"/>
      <c r="AM316" s="38"/>
      <c r="AN316" s="38"/>
      <c r="AO316" s="38"/>
      <c r="AP316" s="38"/>
      <c r="AQ316" s="38"/>
      <c r="AR316" s="38"/>
      <c r="AS316" s="38"/>
      <c r="AT316" s="38">
        <v>1.6000000000000001</v>
      </c>
      <c r="AU316" s="38"/>
      <c r="AV316" s="38"/>
      <c r="AW316" s="38"/>
      <c r="AX316" s="38"/>
      <c r="AY316" s="38"/>
      <c r="AZ316" s="38"/>
      <c r="BA316" s="38"/>
      <c r="BB316" s="38"/>
      <c r="BC316" s="38"/>
      <c r="BD316" s="38"/>
      <c r="BE316" s="38"/>
      <c r="BF316" s="38">
        <v>1.6000000000000001</v>
      </c>
      <c r="BG316" s="38"/>
      <c r="BH316" s="39">
        <v>16015.83</v>
      </c>
    </row>
    <row r="317" ht="10.5" customHeight="1" outlineLevel="1">
      <c r="A317" s="30" t="s">
        <v>683</v>
      </c>
      <c r="B317" s="30"/>
      <c r="C317" s="30"/>
      <c r="D317" s="30"/>
      <c r="E317" s="52" t="s">
        <v>716</v>
      </c>
      <c r="F317" s="52"/>
      <c r="G317" s="52"/>
      <c r="H317" s="52"/>
      <c r="I317" s="52"/>
      <c r="J317" s="52"/>
      <c r="K317" s="52"/>
      <c r="L317" s="52"/>
      <c r="M317" s="52"/>
      <c r="N317" s="31" t="s">
        <v>717</v>
      </c>
      <c r="O317" s="31"/>
      <c r="P317" s="31"/>
      <c r="Q317" s="31"/>
      <c r="R317" s="31"/>
      <c r="S317" s="31"/>
      <c r="T317" s="31"/>
      <c r="U317" s="31"/>
      <c r="V317" s="31" t="s">
        <v>718</v>
      </c>
      <c r="W317" s="31" t="s">
        <v>719</v>
      </c>
      <c r="X317" s="31" t="s">
        <v>60</v>
      </c>
      <c r="Y317" s="33">
        <v>24.52</v>
      </c>
      <c r="Z317" s="31" t="s">
        <v>700</v>
      </c>
      <c r="AA317" s="31" t="s">
        <v>720</v>
      </c>
      <c r="AB317" s="34" t="s">
        <v>721</v>
      </c>
      <c r="AC317" s="35">
        <v>73.189999999999998</v>
      </c>
      <c r="AD317" s="34">
        <v>79</v>
      </c>
      <c r="AE317" s="34"/>
      <c r="AF317" s="31" t="s">
        <v>98</v>
      </c>
      <c r="AG317" s="37" t="s">
        <v>99</v>
      </c>
      <c r="AH317" s="38"/>
      <c r="AI317" s="38"/>
      <c r="AJ317" s="38"/>
      <c r="AK317" s="38"/>
      <c r="AL317" s="38"/>
      <c r="AM317" s="38"/>
      <c r="AN317" s="38"/>
      <c r="AO317" s="38"/>
      <c r="AP317" s="38"/>
      <c r="AQ317" s="38"/>
      <c r="AR317" s="38"/>
      <c r="AS317" s="38"/>
      <c r="AT317" s="38"/>
      <c r="AU317" s="38"/>
      <c r="AV317" s="38">
        <v>1.45</v>
      </c>
      <c r="AW317" s="38"/>
      <c r="AX317" s="38"/>
      <c r="AY317" s="38"/>
      <c r="AZ317" s="38"/>
      <c r="BA317" s="38"/>
      <c r="BB317" s="38"/>
      <c r="BC317" s="38"/>
      <c r="BD317" s="38"/>
      <c r="BE317" s="38"/>
      <c r="BF317" s="38">
        <v>1.45</v>
      </c>
      <c r="BG317" s="38"/>
      <c r="BH317" s="39">
        <v>136490.70999999999</v>
      </c>
    </row>
    <row r="318" ht="10.5" customHeight="1" outlineLevel="1">
      <c r="A318" s="30"/>
      <c r="B318" s="30"/>
      <c r="C318" s="30"/>
      <c r="D318" s="30"/>
      <c r="E318" s="52"/>
      <c r="F318" s="52"/>
      <c r="G318" s="52"/>
      <c r="H318" s="52"/>
      <c r="I318" s="52"/>
      <c r="J318" s="52"/>
      <c r="K318" s="52"/>
      <c r="L318" s="52"/>
      <c r="M318" s="52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7"/>
      <c r="Z318" s="31"/>
      <c r="AA318" s="31"/>
      <c r="AB318" s="34"/>
      <c r="AC318" s="34"/>
      <c r="AD318" s="34"/>
      <c r="AE318" s="34"/>
      <c r="AF318" s="31" t="s">
        <v>158</v>
      </c>
      <c r="AG318" s="37" t="s">
        <v>99</v>
      </c>
      <c r="AH318" s="38"/>
      <c r="AI318" s="38"/>
      <c r="AJ318" s="38"/>
      <c r="AK318" s="38"/>
      <c r="AL318" s="38"/>
      <c r="AM318" s="38"/>
      <c r="AN318" s="38"/>
      <c r="AO318" s="38"/>
      <c r="AP318" s="38"/>
      <c r="AQ318" s="38"/>
      <c r="AR318" s="38"/>
      <c r="AS318" s="38"/>
      <c r="AT318" s="38"/>
      <c r="AU318" s="38"/>
      <c r="AV318" s="38">
        <v>1.45</v>
      </c>
      <c r="AW318" s="38"/>
      <c r="AX318" s="38"/>
      <c r="AY318" s="38"/>
      <c r="AZ318" s="38"/>
      <c r="BA318" s="38"/>
      <c r="BB318" s="38"/>
      <c r="BC318" s="38"/>
      <c r="BD318" s="38"/>
      <c r="BE318" s="38"/>
      <c r="BF318" s="38">
        <v>1.45</v>
      </c>
      <c r="BG318" s="38"/>
      <c r="BH318" s="39">
        <v>15898.6</v>
      </c>
    </row>
    <row r="319" ht="10.5" customHeight="1" outlineLevel="1">
      <c r="A319" s="30" t="s">
        <v>683</v>
      </c>
      <c r="B319" s="30"/>
      <c r="C319" s="30"/>
      <c r="D319" s="30"/>
      <c r="E319" s="52" t="s">
        <v>722</v>
      </c>
      <c r="F319" s="52"/>
      <c r="G319" s="52"/>
      <c r="H319" s="52"/>
      <c r="I319" s="52"/>
      <c r="J319" s="52"/>
      <c r="K319" s="52"/>
      <c r="L319" s="52"/>
      <c r="M319" s="52"/>
      <c r="N319" s="31" t="s">
        <v>723</v>
      </c>
      <c r="O319" s="31"/>
      <c r="P319" s="31"/>
      <c r="Q319" s="31"/>
      <c r="R319" s="31"/>
      <c r="S319" s="31"/>
      <c r="T319" s="31"/>
      <c r="U319" s="31"/>
      <c r="V319" s="31" t="s">
        <v>724</v>
      </c>
      <c r="W319" s="37" t="s">
        <v>725</v>
      </c>
      <c r="X319" s="31" t="s">
        <v>60</v>
      </c>
      <c r="Y319" s="33">
        <v>45.960000000000001</v>
      </c>
      <c r="Z319" s="31" t="s">
        <v>726</v>
      </c>
      <c r="AA319" s="31" t="s">
        <v>62</v>
      </c>
      <c r="AB319" s="34" t="s">
        <v>727</v>
      </c>
      <c r="AC319" s="35">
        <v>88.549999999999997</v>
      </c>
      <c r="AD319" s="34">
        <v>69</v>
      </c>
      <c r="AE319" s="36">
        <v>4.0590000000000002</v>
      </c>
      <c r="AF319" s="31" t="s">
        <v>66</v>
      </c>
      <c r="AG319" s="37" t="s">
        <v>65</v>
      </c>
      <c r="AH319" s="38"/>
      <c r="AI319" s="38"/>
      <c r="AJ319" s="38"/>
      <c r="AK319" s="38"/>
      <c r="AL319" s="38"/>
      <c r="AM319" s="38"/>
      <c r="AN319" s="38"/>
      <c r="AO319" s="38"/>
      <c r="AP319" s="38"/>
      <c r="AQ319" s="38"/>
      <c r="AR319" s="38"/>
      <c r="AS319" s="38"/>
      <c r="AT319" s="38"/>
      <c r="AU319" s="38"/>
      <c r="AV319" s="38">
        <v>900</v>
      </c>
      <c r="AW319" s="38"/>
      <c r="AX319" s="38"/>
      <c r="AY319" s="38"/>
      <c r="AZ319" s="38"/>
      <c r="BA319" s="38"/>
      <c r="BB319" s="38"/>
      <c r="BC319" s="38"/>
      <c r="BD319" s="38"/>
      <c r="BE319" s="38"/>
      <c r="BF319" s="38">
        <v>900</v>
      </c>
      <c r="BG319" s="38"/>
      <c r="BH319" s="39">
        <v>1307670.6000000001</v>
      </c>
    </row>
    <row r="320" ht="10.5" customHeight="1" outlineLevel="1">
      <c r="A320" s="30"/>
      <c r="B320" s="30"/>
      <c r="C320" s="30"/>
      <c r="D320" s="30"/>
      <c r="E320" s="52"/>
      <c r="F320" s="52"/>
      <c r="G320" s="52"/>
      <c r="H320" s="52"/>
      <c r="I320" s="52"/>
      <c r="J320" s="52"/>
      <c r="K320" s="52"/>
      <c r="L320" s="52"/>
      <c r="M320" s="52"/>
      <c r="N320" s="31" t="s">
        <v>728</v>
      </c>
      <c r="O320" s="31"/>
      <c r="P320" s="31"/>
      <c r="Q320" s="31"/>
      <c r="R320" s="31"/>
      <c r="S320" s="31"/>
      <c r="T320" s="31"/>
      <c r="U320" s="31"/>
      <c r="V320" s="31"/>
      <c r="W320" s="37"/>
      <c r="X320" s="31"/>
      <c r="Y320" s="33"/>
      <c r="Z320" s="31"/>
      <c r="AA320" s="31"/>
      <c r="AB320" s="34"/>
      <c r="AC320" s="35"/>
      <c r="AD320" s="34"/>
      <c r="AE320" s="36">
        <v>0.19800000000000001</v>
      </c>
      <c r="AF320" s="31" t="s">
        <v>66</v>
      </c>
      <c r="AG320" s="37" t="s">
        <v>65</v>
      </c>
      <c r="AH320" s="38"/>
      <c r="AI320" s="38"/>
      <c r="AJ320" s="38"/>
      <c r="AK320" s="38"/>
      <c r="AL320" s="38"/>
      <c r="AM320" s="38"/>
      <c r="AN320" s="38"/>
      <c r="AO320" s="38"/>
      <c r="AP320" s="38"/>
      <c r="AQ320" s="38"/>
      <c r="AR320" s="38"/>
      <c r="AS320" s="38"/>
      <c r="AT320" s="38"/>
      <c r="AU320" s="38"/>
      <c r="AV320" s="38">
        <v>16</v>
      </c>
      <c r="AW320" s="38"/>
      <c r="AX320" s="38"/>
      <c r="AY320" s="38"/>
      <c r="AZ320" s="38"/>
      <c r="BA320" s="38"/>
      <c r="BB320" s="38"/>
      <c r="BC320" s="38"/>
      <c r="BD320" s="38"/>
      <c r="BE320" s="38"/>
      <c r="BF320" s="38">
        <v>16</v>
      </c>
      <c r="BG320" s="38"/>
      <c r="BH320" s="39">
        <v>36572.800000000003</v>
      </c>
    </row>
    <row r="321" ht="10.5" customHeight="1" outlineLevel="1">
      <c r="A321" s="30" t="s">
        <v>683</v>
      </c>
      <c r="B321" s="30"/>
      <c r="C321" s="30"/>
      <c r="D321" s="30"/>
      <c r="E321" s="52" t="s">
        <v>729</v>
      </c>
      <c r="F321" s="52"/>
      <c r="G321" s="52"/>
      <c r="H321" s="52"/>
      <c r="I321" s="52"/>
      <c r="J321" s="52"/>
      <c r="K321" s="52"/>
      <c r="L321" s="52"/>
      <c r="M321" s="52"/>
      <c r="N321" s="31" t="s">
        <v>730</v>
      </c>
      <c r="O321" s="31"/>
      <c r="P321" s="31"/>
      <c r="Q321" s="31"/>
      <c r="R321" s="31"/>
      <c r="S321" s="31"/>
      <c r="T321" s="31"/>
      <c r="U321" s="31"/>
      <c r="V321" s="31" t="s">
        <v>731</v>
      </c>
      <c r="W321" s="31" t="s">
        <v>732</v>
      </c>
      <c r="X321" s="31" t="s">
        <v>112</v>
      </c>
      <c r="Y321" s="33">
        <v>25.5</v>
      </c>
      <c r="Z321" s="31" t="s">
        <v>733</v>
      </c>
      <c r="AA321" s="31" t="s">
        <v>306</v>
      </c>
      <c r="AB321" s="37" t="s">
        <v>734</v>
      </c>
      <c r="AC321" s="35">
        <v>64.900000000000006</v>
      </c>
      <c r="AD321" s="37">
        <v>65</v>
      </c>
      <c r="AE321" s="36">
        <v>0.064000000000000001</v>
      </c>
      <c r="AF321" s="31" t="s">
        <v>119</v>
      </c>
      <c r="AG321" s="37" t="s">
        <v>65</v>
      </c>
      <c r="AH321" s="38"/>
      <c r="AI321" s="38"/>
      <c r="AJ321" s="38"/>
      <c r="AK321" s="38"/>
      <c r="AL321" s="38"/>
      <c r="AM321" s="38"/>
      <c r="AN321" s="38"/>
      <c r="AO321" s="38"/>
      <c r="AP321" s="38"/>
      <c r="AQ321" s="38"/>
      <c r="AR321" s="38">
        <v>3</v>
      </c>
      <c r="AS321" s="38"/>
      <c r="AT321" s="38"/>
      <c r="AU321" s="38"/>
      <c r="AV321" s="38"/>
      <c r="AW321" s="38"/>
      <c r="AX321" s="38"/>
      <c r="AY321" s="38"/>
      <c r="AZ321" s="38"/>
      <c r="BA321" s="38"/>
      <c r="BB321" s="38"/>
      <c r="BC321" s="38"/>
      <c r="BD321" s="38"/>
      <c r="BE321" s="38"/>
      <c r="BF321" s="38">
        <v>3</v>
      </c>
      <c r="BG321" s="38"/>
      <c r="BH321" s="39">
        <v>174206.98999999999</v>
      </c>
    </row>
    <row r="322" ht="10.5" customHeight="1" outlineLevel="1">
      <c r="A322" s="30" t="s">
        <v>683</v>
      </c>
      <c r="B322" s="30"/>
      <c r="C322" s="30"/>
      <c r="D322" s="30"/>
      <c r="E322" s="52" t="s">
        <v>735</v>
      </c>
      <c r="F322" s="52"/>
      <c r="G322" s="52"/>
      <c r="H322" s="52"/>
      <c r="I322" s="52"/>
      <c r="J322" s="52"/>
      <c r="K322" s="52"/>
      <c r="L322" s="52"/>
      <c r="M322" s="52"/>
      <c r="N322" s="31" t="s">
        <v>736</v>
      </c>
      <c r="O322" s="31"/>
      <c r="P322" s="31"/>
      <c r="Q322" s="31"/>
      <c r="R322" s="31"/>
      <c r="S322" s="31"/>
      <c r="T322" s="31"/>
      <c r="U322" s="31"/>
      <c r="V322" s="31" t="s">
        <v>737</v>
      </c>
      <c r="W322" s="31" t="s">
        <v>738</v>
      </c>
      <c r="X322" s="31" t="s">
        <v>60</v>
      </c>
      <c r="Y322" s="33">
        <v>33.340000000000003</v>
      </c>
      <c r="Z322" s="31" t="s">
        <v>395</v>
      </c>
      <c r="AA322" s="31" t="s">
        <v>739</v>
      </c>
      <c r="AB322" s="34" t="s">
        <v>740</v>
      </c>
      <c r="AC322" s="35">
        <v>80.849999999999994</v>
      </c>
      <c r="AD322" s="34">
        <v>81</v>
      </c>
      <c r="AE322" s="34"/>
      <c r="AF322" s="31" t="s">
        <v>98</v>
      </c>
      <c r="AG322" s="37" t="s">
        <v>99</v>
      </c>
      <c r="AH322" s="38"/>
      <c r="AI322" s="38"/>
      <c r="AJ322" s="38"/>
      <c r="AK322" s="38"/>
      <c r="AL322" s="38"/>
      <c r="AM322" s="38"/>
      <c r="AN322" s="38"/>
      <c r="AO322" s="38"/>
      <c r="AP322" s="38"/>
      <c r="AQ322" s="38"/>
      <c r="AR322" s="38">
        <v>1.8999999999999999</v>
      </c>
      <c r="AS322" s="38"/>
      <c r="AT322" s="38"/>
      <c r="AU322" s="38"/>
      <c r="AV322" s="38"/>
      <c r="AW322" s="38"/>
      <c r="AX322" s="38"/>
      <c r="AY322" s="38"/>
      <c r="AZ322" s="38"/>
      <c r="BA322" s="38"/>
      <c r="BB322" s="38"/>
      <c r="BC322" s="38"/>
      <c r="BD322" s="38"/>
      <c r="BE322" s="38"/>
      <c r="BF322" s="38">
        <v>1.8999999999999999</v>
      </c>
      <c r="BG322" s="38"/>
      <c r="BH322" s="39">
        <v>220088.79000000001</v>
      </c>
    </row>
    <row r="323" ht="10.5" customHeight="1" outlineLevel="1">
      <c r="A323" s="30"/>
      <c r="B323" s="30"/>
      <c r="C323" s="30"/>
      <c r="D323" s="30"/>
      <c r="E323" s="52"/>
      <c r="F323" s="52"/>
      <c r="G323" s="52"/>
      <c r="H323" s="52"/>
      <c r="I323" s="52"/>
      <c r="J323" s="52"/>
      <c r="K323" s="52"/>
      <c r="L323" s="52"/>
      <c r="M323" s="52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7"/>
      <c r="Z323" s="31"/>
      <c r="AA323" s="31"/>
      <c r="AB323" s="34"/>
      <c r="AC323" s="34"/>
      <c r="AD323" s="34"/>
      <c r="AE323" s="34"/>
      <c r="AF323" s="31" t="s">
        <v>158</v>
      </c>
      <c r="AG323" s="37" t="s">
        <v>99</v>
      </c>
      <c r="AH323" s="38"/>
      <c r="AI323" s="38"/>
      <c r="AJ323" s="38"/>
      <c r="AK323" s="38"/>
      <c r="AL323" s="38"/>
      <c r="AM323" s="38"/>
      <c r="AN323" s="38"/>
      <c r="AO323" s="38"/>
      <c r="AP323" s="38"/>
      <c r="AQ323" s="38"/>
      <c r="AR323" s="38">
        <v>4.2000000000000002</v>
      </c>
      <c r="AS323" s="38"/>
      <c r="AT323" s="38"/>
      <c r="AU323" s="38"/>
      <c r="AV323" s="38"/>
      <c r="AW323" s="38"/>
      <c r="AX323" s="38"/>
      <c r="AY323" s="38"/>
      <c r="AZ323" s="38"/>
      <c r="BA323" s="38"/>
      <c r="BB323" s="38"/>
      <c r="BC323" s="38"/>
      <c r="BD323" s="38"/>
      <c r="BE323" s="38"/>
      <c r="BF323" s="38">
        <v>4.2000000000000002</v>
      </c>
      <c r="BG323" s="38"/>
      <c r="BH323" s="39">
        <v>41887.5</v>
      </c>
    </row>
    <row r="324" ht="10.5" customHeight="1" outlineLevel="1">
      <c r="A324" s="30" t="s">
        <v>683</v>
      </c>
      <c r="B324" s="30"/>
      <c r="C324" s="30"/>
      <c r="D324" s="30"/>
      <c r="E324" s="52" t="s">
        <v>741</v>
      </c>
      <c r="F324" s="52"/>
      <c r="G324" s="52"/>
      <c r="H324" s="52"/>
      <c r="I324" s="52"/>
      <c r="J324" s="52"/>
      <c r="K324" s="52"/>
      <c r="L324" s="52"/>
      <c r="M324" s="52"/>
      <c r="N324" s="31" t="s">
        <v>742</v>
      </c>
      <c r="O324" s="31"/>
      <c r="P324" s="31"/>
      <c r="Q324" s="31"/>
      <c r="R324" s="31"/>
      <c r="S324" s="31"/>
      <c r="T324" s="31"/>
      <c r="U324" s="31"/>
      <c r="V324" s="31" t="s">
        <v>743</v>
      </c>
      <c r="W324" s="37" t="s">
        <v>744</v>
      </c>
      <c r="X324" s="31" t="s">
        <v>60</v>
      </c>
      <c r="Y324" s="33">
        <v>58.07</v>
      </c>
      <c r="Z324" s="31" t="s">
        <v>745</v>
      </c>
      <c r="AA324" s="31" t="s">
        <v>746</v>
      </c>
      <c r="AB324" s="34" t="s">
        <v>747</v>
      </c>
      <c r="AC324" s="35">
        <v>68.819999999999993</v>
      </c>
      <c r="AD324" s="34">
        <v>66</v>
      </c>
      <c r="AE324" s="34"/>
      <c r="AF324" s="31" t="s">
        <v>98</v>
      </c>
      <c r="AG324" s="37" t="s">
        <v>99</v>
      </c>
      <c r="AH324" s="38"/>
      <c r="AI324" s="38"/>
      <c r="AJ324" s="38"/>
      <c r="AK324" s="38"/>
      <c r="AL324" s="38"/>
      <c r="AM324" s="38"/>
      <c r="AN324" s="38"/>
      <c r="AO324" s="38"/>
      <c r="AP324" s="38"/>
      <c r="AQ324" s="38"/>
      <c r="AR324" s="38"/>
      <c r="AS324" s="38"/>
      <c r="AT324" s="38"/>
      <c r="AU324" s="38"/>
      <c r="AV324" s="38">
        <v>1.3520000000000001</v>
      </c>
      <c r="AW324" s="38"/>
      <c r="AX324" s="38"/>
      <c r="AY324" s="38"/>
      <c r="AZ324" s="38"/>
      <c r="BA324" s="38"/>
      <c r="BB324" s="38"/>
      <c r="BC324" s="38"/>
      <c r="BD324" s="38"/>
      <c r="BE324" s="38"/>
      <c r="BF324" s="38">
        <v>1.3520000000000001</v>
      </c>
      <c r="BG324" s="38"/>
      <c r="BH324" s="39">
        <v>124799.8</v>
      </c>
    </row>
    <row r="325" ht="10.5" customHeight="1" outlineLevel="1">
      <c r="A325" s="30"/>
      <c r="B325" s="30"/>
      <c r="C325" s="30"/>
      <c r="D325" s="30"/>
      <c r="E325" s="52"/>
      <c r="F325" s="52"/>
      <c r="G325" s="52"/>
      <c r="H325" s="52"/>
      <c r="I325" s="52"/>
      <c r="J325" s="52"/>
      <c r="K325" s="52"/>
      <c r="L325" s="52"/>
      <c r="M325" s="52"/>
      <c r="N325" s="31"/>
      <c r="O325" s="31"/>
      <c r="P325" s="31"/>
      <c r="Q325" s="31"/>
      <c r="R325" s="31"/>
      <c r="S325" s="31"/>
      <c r="T325" s="31"/>
      <c r="U325" s="31"/>
      <c r="V325" s="31"/>
      <c r="W325" s="37"/>
      <c r="X325" s="31"/>
      <c r="Y325" s="33"/>
      <c r="Z325" s="31"/>
      <c r="AA325" s="31"/>
      <c r="AB325" s="34"/>
      <c r="AC325" s="35"/>
      <c r="AD325" s="34"/>
      <c r="AE325" s="34"/>
      <c r="AF325" s="31" t="s">
        <v>158</v>
      </c>
      <c r="AG325" s="37" t="s">
        <v>99</v>
      </c>
      <c r="AH325" s="38"/>
      <c r="AI325" s="38"/>
      <c r="AJ325" s="38"/>
      <c r="AK325" s="38"/>
      <c r="AL325" s="38"/>
      <c r="AM325" s="38"/>
      <c r="AN325" s="38"/>
      <c r="AO325" s="38"/>
      <c r="AP325" s="38"/>
      <c r="AQ325" s="38"/>
      <c r="AR325" s="38"/>
      <c r="AS325" s="38"/>
      <c r="AT325" s="38"/>
      <c r="AU325" s="38"/>
      <c r="AV325" s="38">
        <v>1.3520000000000001</v>
      </c>
      <c r="AW325" s="38"/>
      <c r="AX325" s="38"/>
      <c r="AY325" s="38"/>
      <c r="AZ325" s="38"/>
      <c r="BA325" s="38"/>
      <c r="BB325" s="38"/>
      <c r="BC325" s="38"/>
      <c r="BD325" s="38"/>
      <c r="BE325" s="38"/>
      <c r="BF325" s="38">
        <v>1.3520000000000001</v>
      </c>
      <c r="BG325" s="38"/>
      <c r="BH325" s="39">
        <v>14648.24</v>
      </c>
    </row>
    <row r="326" ht="10.5" customHeight="1" outlineLevel="1">
      <c r="A326" s="30"/>
      <c r="B326" s="30"/>
      <c r="C326" s="30"/>
      <c r="D326" s="30"/>
      <c r="E326" s="52"/>
      <c r="F326" s="52"/>
      <c r="G326" s="52"/>
      <c r="H326" s="52"/>
      <c r="I326" s="52"/>
      <c r="J326" s="52"/>
      <c r="K326" s="52"/>
      <c r="L326" s="52"/>
      <c r="M326" s="52"/>
      <c r="N326" s="31" t="s">
        <v>748</v>
      </c>
      <c r="O326" s="31"/>
      <c r="P326" s="31"/>
      <c r="Q326" s="31"/>
      <c r="R326" s="31"/>
      <c r="S326" s="31"/>
      <c r="T326" s="31"/>
      <c r="U326" s="31"/>
      <c r="V326" s="31"/>
      <c r="W326" s="37"/>
      <c r="X326" s="31"/>
      <c r="Y326" s="33"/>
      <c r="Z326" s="31"/>
      <c r="AA326" s="31"/>
      <c r="AB326" s="34"/>
      <c r="AC326" s="35"/>
      <c r="AD326" s="34"/>
      <c r="AE326" s="36">
        <v>1.1970000000000001</v>
      </c>
      <c r="AF326" s="31" t="s">
        <v>64</v>
      </c>
      <c r="AG326" s="37" t="s">
        <v>65</v>
      </c>
      <c r="AH326" s="38"/>
      <c r="AI326" s="38"/>
      <c r="AJ326" s="38"/>
      <c r="AK326" s="38"/>
      <c r="AL326" s="38"/>
      <c r="AM326" s="38"/>
      <c r="AN326" s="38"/>
      <c r="AO326" s="38"/>
      <c r="AP326" s="38">
        <v>46</v>
      </c>
      <c r="AQ326" s="38"/>
      <c r="AR326" s="38"/>
      <c r="AS326" s="38"/>
      <c r="AT326" s="38"/>
      <c r="AU326" s="38"/>
      <c r="AV326" s="38"/>
      <c r="AW326" s="38"/>
      <c r="AX326" s="38"/>
      <c r="AY326" s="38"/>
      <c r="AZ326" s="38"/>
      <c r="BA326" s="38"/>
      <c r="BB326" s="38"/>
      <c r="BC326" s="38"/>
      <c r="BD326" s="38"/>
      <c r="BE326" s="38"/>
      <c r="BF326" s="38">
        <v>46</v>
      </c>
      <c r="BG326" s="38"/>
      <c r="BH326" s="39">
        <v>399600.08000000002</v>
      </c>
    </row>
    <row r="327" ht="10.5" customHeight="1" outlineLevel="1">
      <c r="A327" s="30" t="s">
        <v>683</v>
      </c>
      <c r="B327" s="30"/>
      <c r="C327" s="30"/>
      <c r="D327" s="30"/>
      <c r="E327" s="52" t="s">
        <v>749</v>
      </c>
      <c r="F327" s="52"/>
      <c r="G327" s="52"/>
      <c r="H327" s="52"/>
      <c r="I327" s="52"/>
      <c r="J327" s="52"/>
      <c r="K327" s="52"/>
      <c r="L327" s="52"/>
      <c r="M327" s="52"/>
      <c r="N327" s="31" t="s">
        <v>750</v>
      </c>
      <c r="O327" s="31"/>
      <c r="P327" s="31"/>
      <c r="Q327" s="31"/>
      <c r="R327" s="31"/>
      <c r="S327" s="31"/>
      <c r="T327" s="31"/>
      <c r="U327" s="31"/>
      <c r="V327" s="31" t="s">
        <v>751</v>
      </c>
      <c r="W327" s="31" t="s">
        <v>752</v>
      </c>
      <c r="X327" s="31" t="s">
        <v>112</v>
      </c>
      <c r="Y327" s="33">
        <v>17.5</v>
      </c>
      <c r="Z327" s="31" t="s">
        <v>753</v>
      </c>
      <c r="AA327" s="31" t="s">
        <v>754</v>
      </c>
      <c r="AB327" s="34" t="s">
        <v>755</v>
      </c>
      <c r="AC327" s="35">
        <v>81.599999999999994</v>
      </c>
      <c r="AD327" s="34">
        <v>73</v>
      </c>
      <c r="AE327" s="34"/>
      <c r="AF327" s="31" t="s">
        <v>131</v>
      </c>
      <c r="AG327" s="37" t="s">
        <v>99</v>
      </c>
      <c r="AH327" s="38"/>
      <c r="AI327" s="38"/>
      <c r="AJ327" s="38"/>
      <c r="AK327" s="38"/>
      <c r="AL327" s="38"/>
      <c r="AM327" s="38"/>
      <c r="AN327" s="38"/>
      <c r="AO327" s="38"/>
      <c r="AP327" s="38"/>
      <c r="AQ327" s="38"/>
      <c r="AR327" s="38"/>
      <c r="AS327" s="38"/>
      <c r="AT327" s="38"/>
      <c r="AU327" s="38"/>
      <c r="AV327" s="38"/>
      <c r="AW327" s="38"/>
      <c r="AX327" s="38">
        <v>1.1000000000000001</v>
      </c>
      <c r="AY327" s="38"/>
      <c r="AZ327" s="38"/>
      <c r="BA327" s="38"/>
      <c r="BB327" s="38"/>
      <c r="BC327" s="38"/>
      <c r="BD327" s="38"/>
      <c r="BE327" s="38"/>
      <c r="BF327" s="38">
        <v>1.1000000000000001</v>
      </c>
      <c r="BG327" s="38"/>
      <c r="BH327" s="39">
        <v>124623.45</v>
      </c>
    </row>
    <row r="328" ht="10.5" customHeight="1" outlineLevel="1">
      <c r="A328" s="30"/>
      <c r="B328" s="30"/>
      <c r="C328" s="30"/>
      <c r="D328" s="30"/>
      <c r="E328" s="52"/>
      <c r="F328" s="52"/>
      <c r="G328" s="52"/>
      <c r="H328" s="52"/>
      <c r="I328" s="52"/>
      <c r="J328" s="52"/>
      <c r="K328" s="52"/>
      <c r="L328" s="52"/>
      <c r="M328" s="52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7"/>
      <c r="Z328" s="31"/>
      <c r="AA328" s="31"/>
      <c r="AB328" s="34"/>
      <c r="AC328" s="34"/>
      <c r="AD328" s="34"/>
      <c r="AE328" s="34"/>
      <c r="AF328" s="31" t="s">
        <v>198</v>
      </c>
      <c r="AG328" s="37" t="s">
        <v>99</v>
      </c>
      <c r="AH328" s="38"/>
      <c r="AI328" s="38"/>
      <c r="AJ328" s="38"/>
      <c r="AK328" s="38"/>
      <c r="AL328" s="38"/>
      <c r="AM328" s="38"/>
      <c r="AN328" s="38"/>
      <c r="AO328" s="38"/>
      <c r="AP328" s="38"/>
      <c r="AQ328" s="38"/>
      <c r="AR328" s="38"/>
      <c r="AS328" s="38"/>
      <c r="AT328" s="38"/>
      <c r="AU328" s="38"/>
      <c r="AV328" s="38"/>
      <c r="AW328" s="38"/>
      <c r="AX328" s="38">
        <v>1.1000000000000001</v>
      </c>
      <c r="AY328" s="38"/>
      <c r="AZ328" s="38"/>
      <c r="BA328" s="38"/>
      <c r="BB328" s="38"/>
      <c r="BC328" s="38"/>
      <c r="BD328" s="38"/>
      <c r="BE328" s="38"/>
      <c r="BF328" s="38">
        <v>1.1000000000000001</v>
      </c>
      <c r="BG328" s="38"/>
      <c r="BH328" s="39">
        <v>12704.6</v>
      </c>
    </row>
    <row r="329" ht="10.5" customHeight="1" outlineLevel="1">
      <c r="A329" s="30" t="s">
        <v>683</v>
      </c>
      <c r="B329" s="30"/>
      <c r="C329" s="30"/>
      <c r="D329" s="30"/>
      <c r="E329" s="52" t="s">
        <v>756</v>
      </c>
      <c r="F329" s="52"/>
      <c r="G329" s="52"/>
      <c r="H329" s="52"/>
      <c r="I329" s="52"/>
      <c r="J329" s="52"/>
      <c r="K329" s="52"/>
      <c r="L329" s="52"/>
      <c r="M329" s="52"/>
      <c r="N329" s="31" t="s">
        <v>757</v>
      </c>
      <c r="O329" s="31"/>
      <c r="P329" s="31"/>
      <c r="Q329" s="31"/>
      <c r="R329" s="31"/>
      <c r="S329" s="31"/>
      <c r="T329" s="31"/>
      <c r="U329" s="31"/>
      <c r="V329" s="31" t="s">
        <v>758</v>
      </c>
      <c r="W329" s="37" t="s">
        <v>759</v>
      </c>
      <c r="X329" s="31" t="s">
        <v>112</v>
      </c>
      <c r="Y329" s="33">
        <v>17.300000000000001</v>
      </c>
      <c r="Z329" s="31" t="s">
        <v>760</v>
      </c>
      <c r="AA329" s="31" t="s">
        <v>223</v>
      </c>
      <c r="AB329" s="34" t="s">
        <v>761</v>
      </c>
      <c r="AC329" s="35">
        <v>67.349999999999994</v>
      </c>
      <c r="AD329" s="34">
        <v>67</v>
      </c>
      <c r="AE329" s="36">
        <v>0.45600000000000002</v>
      </c>
      <c r="AF329" s="31" t="s">
        <v>195</v>
      </c>
      <c r="AG329" s="37" t="s">
        <v>65</v>
      </c>
      <c r="AH329" s="38"/>
      <c r="AI329" s="38"/>
      <c r="AJ329" s="38"/>
      <c r="AK329" s="38"/>
      <c r="AL329" s="38"/>
      <c r="AM329" s="38"/>
      <c r="AN329" s="38"/>
      <c r="AO329" s="38"/>
      <c r="AP329" s="38"/>
      <c r="AQ329" s="38"/>
      <c r="AR329" s="38"/>
      <c r="AS329" s="38"/>
      <c r="AT329" s="38"/>
      <c r="AU329" s="38"/>
      <c r="AV329" s="38">
        <v>6</v>
      </c>
      <c r="AW329" s="38"/>
      <c r="AX329" s="38"/>
      <c r="AY329" s="38"/>
      <c r="AZ329" s="38"/>
      <c r="BA329" s="38"/>
      <c r="BB329" s="38"/>
      <c r="BC329" s="38"/>
      <c r="BD329" s="38"/>
      <c r="BE329" s="38"/>
      <c r="BF329" s="38">
        <v>6</v>
      </c>
      <c r="BG329" s="38"/>
      <c r="BH329" s="39">
        <v>875932.43000000005</v>
      </c>
    </row>
    <row r="330" ht="10.5" customHeight="1" outlineLevel="1">
      <c r="A330" s="30"/>
      <c r="B330" s="30"/>
      <c r="C330" s="30"/>
      <c r="D330" s="30"/>
      <c r="E330" s="52"/>
      <c r="F330" s="52"/>
      <c r="G330" s="52"/>
      <c r="H330" s="52"/>
      <c r="I330" s="52"/>
      <c r="J330" s="52"/>
      <c r="K330" s="52"/>
      <c r="L330" s="52"/>
      <c r="M330" s="52"/>
      <c r="N330" s="31" t="s">
        <v>762</v>
      </c>
      <c r="O330" s="31"/>
      <c r="P330" s="31"/>
      <c r="Q330" s="31"/>
      <c r="R330" s="31"/>
      <c r="S330" s="31"/>
      <c r="T330" s="31"/>
      <c r="U330" s="31"/>
      <c r="V330" s="31"/>
      <c r="W330" s="37"/>
      <c r="X330" s="31"/>
      <c r="Y330" s="33"/>
      <c r="Z330" s="31"/>
      <c r="AA330" s="31"/>
      <c r="AB330" s="34"/>
      <c r="AC330" s="35"/>
      <c r="AD330" s="34"/>
      <c r="AE330" s="36">
        <v>0.22800000000000001</v>
      </c>
      <c r="AF330" s="31" t="s">
        <v>195</v>
      </c>
      <c r="AG330" s="37" t="s">
        <v>65</v>
      </c>
      <c r="AH330" s="38"/>
      <c r="AI330" s="38"/>
      <c r="AJ330" s="38"/>
      <c r="AK330" s="38"/>
      <c r="AL330" s="38"/>
      <c r="AM330" s="38"/>
      <c r="AN330" s="38"/>
      <c r="AO330" s="38"/>
      <c r="AP330" s="38"/>
      <c r="AQ330" s="38"/>
      <c r="AR330" s="38"/>
      <c r="AS330" s="38"/>
      <c r="AT330" s="38"/>
      <c r="AU330" s="38"/>
      <c r="AV330" s="38"/>
      <c r="AW330" s="38"/>
      <c r="AX330" s="38">
        <v>3</v>
      </c>
      <c r="AY330" s="38"/>
      <c r="AZ330" s="38"/>
      <c r="BA330" s="38"/>
      <c r="BB330" s="38"/>
      <c r="BC330" s="38"/>
      <c r="BD330" s="38"/>
      <c r="BE330" s="38"/>
      <c r="BF330" s="38">
        <v>3</v>
      </c>
      <c r="BG330" s="38"/>
      <c r="BH330" s="39">
        <v>573498.81000000006</v>
      </c>
    </row>
    <row r="331" ht="10.5" customHeight="1" outlineLevel="1">
      <c r="A331" s="30"/>
      <c r="B331" s="30"/>
      <c r="C331" s="30"/>
      <c r="D331" s="30"/>
      <c r="E331" s="52"/>
      <c r="F331" s="52"/>
      <c r="G331" s="52"/>
      <c r="H331" s="52"/>
      <c r="I331" s="52"/>
      <c r="J331" s="52"/>
      <c r="K331" s="52"/>
      <c r="L331" s="52"/>
      <c r="M331" s="52"/>
      <c r="N331" s="31" t="s">
        <v>763</v>
      </c>
      <c r="O331" s="31"/>
      <c r="P331" s="31"/>
      <c r="Q331" s="31"/>
      <c r="R331" s="31"/>
      <c r="S331" s="31"/>
      <c r="T331" s="31"/>
      <c r="U331" s="31"/>
      <c r="V331" s="31"/>
      <c r="W331" s="37"/>
      <c r="X331" s="31"/>
      <c r="Y331" s="33"/>
      <c r="Z331" s="31"/>
      <c r="AA331" s="31"/>
      <c r="AB331" s="34"/>
      <c r="AC331" s="35"/>
      <c r="AD331" s="34"/>
      <c r="AE331" s="36">
        <v>0.53200000000000003</v>
      </c>
      <c r="AF331" s="31" t="s">
        <v>116</v>
      </c>
      <c r="AG331" s="37" t="s">
        <v>65</v>
      </c>
      <c r="AH331" s="38"/>
      <c r="AI331" s="38"/>
      <c r="AJ331" s="38"/>
      <c r="AK331" s="38"/>
      <c r="AL331" s="38"/>
      <c r="AM331" s="38"/>
      <c r="AN331" s="38"/>
      <c r="AO331" s="38"/>
      <c r="AP331" s="38">
        <v>7</v>
      </c>
      <c r="AQ331" s="38"/>
      <c r="AR331" s="38"/>
      <c r="AS331" s="38"/>
      <c r="AT331" s="38"/>
      <c r="AU331" s="38"/>
      <c r="AV331" s="38"/>
      <c r="AW331" s="38"/>
      <c r="AX331" s="38"/>
      <c r="AY331" s="38"/>
      <c r="AZ331" s="38"/>
      <c r="BA331" s="38"/>
      <c r="BB331" s="38"/>
      <c r="BC331" s="38"/>
      <c r="BD331" s="38"/>
      <c r="BE331" s="38"/>
      <c r="BF331" s="38">
        <v>7</v>
      </c>
      <c r="BG331" s="38"/>
      <c r="BH331" s="39">
        <v>101609.28</v>
      </c>
    </row>
    <row r="332" ht="10.5" customHeight="1" outlineLevel="1">
      <c r="A332" s="30" t="s">
        <v>683</v>
      </c>
      <c r="B332" s="30"/>
      <c r="C332" s="30"/>
      <c r="D332" s="30"/>
      <c r="E332" s="52" t="s">
        <v>764</v>
      </c>
      <c r="F332" s="52"/>
      <c r="G332" s="52"/>
      <c r="H332" s="52"/>
      <c r="I332" s="52"/>
      <c r="J332" s="52"/>
      <c r="K332" s="52"/>
      <c r="L332" s="52"/>
      <c r="M332" s="52"/>
      <c r="N332" s="31" t="s">
        <v>765</v>
      </c>
      <c r="O332" s="31"/>
      <c r="P332" s="31"/>
      <c r="Q332" s="31"/>
      <c r="R332" s="31"/>
      <c r="S332" s="31"/>
      <c r="T332" s="31"/>
      <c r="U332" s="31"/>
      <c r="V332" s="31" t="s">
        <v>766</v>
      </c>
      <c r="W332" s="31" t="s">
        <v>767</v>
      </c>
      <c r="X332" s="31" t="s">
        <v>60</v>
      </c>
      <c r="Y332" s="33">
        <v>41.039999999999999</v>
      </c>
      <c r="Z332" s="31" t="s">
        <v>768</v>
      </c>
      <c r="AA332" s="31" t="s">
        <v>769</v>
      </c>
      <c r="AB332" s="34" t="s">
        <v>770</v>
      </c>
      <c r="AC332" s="35">
        <v>63</v>
      </c>
      <c r="AD332" s="34">
        <v>58</v>
      </c>
      <c r="AE332" s="36">
        <v>0.64900000000000002</v>
      </c>
      <c r="AF332" s="31" t="s">
        <v>64</v>
      </c>
      <c r="AG332" s="37" t="s">
        <v>65</v>
      </c>
      <c r="AH332" s="38"/>
      <c r="AI332" s="38"/>
      <c r="AJ332" s="38"/>
      <c r="AK332" s="38"/>
      <c r="AL332" s="38"/>
      <c r="AM332" s="38"/>
      <c r="AN332" s="38"/>
      <c r="AO332" s="38"/>
      <c r="AP332" s="38"/>
      <c r="AQ332" s="38"/>
      <c r="AR332" s="38"/>
      <c r="AS332" s="38"/>
      <c r="AT332" s="38" t="s">
        <v>771</v>
      </c>
      <c r="AU332" s="38"/>
      <c r="AV332" s="38"/>
      <c r="AW332" s="38"/>
      <c r="AX332" s="38"/>
      <c r="AY332" s="38"/>
      <c r="AZ332" s="38"/>
      <c r="BA332" s="38"/>
      <c r="BB332" s="38"/>
      <c r="BC332" s="38"/>
      <c r="BD332" s="38"/>
      <c r="BE332" s="38"/>
      <c r="BF332" s="38">
        <v>27</v>
      </c>
      <c r="BG332" s="38"/>
      <c r="BH332" s="39">
        <v>276801.45000000001</v>
      </c>
    </row>
    <row r="333" ht="10.5" customHeight="1" outlineLevel="1">
      <c r="A333" s="30"/>
      <c r="B333" s="30"/>
      <c r="C333" s="30"/>
      <c r="D333" s="30"/>
      <c r="E333" s="52"/>
      <c r="F333" s="52"/>
      <c r="G333" s="52"/>
      <c r="H333" s="52"/>
      <c r="I333" s="52"/>
      <c r="J333" s="52"/>
      <c r="K333" s="52"/>
      <c r="L333" s="52"/>
      <c r="M333" s="52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7"/>
      <c r="Z333" s="31"/>
      <c r="AA333" s="31"/>
      <c r="AB333" s="34"/>
      <c r="AC333" s="34"/>
      <c r="AD333" s="34"/>
      <c r="AE333" s="34"/>
      <c r="AF333" s="31" t="s">
        <v>66</v>
      </c>
      <c r="AG333" s="37" t="s">
        <v>65</v>
      </c>
      <c r="AH333" s="38"/>
      <c r="AI333" s="38"/>
      <c r="AJ333" s="38"/>
      <c r="AK333" s="38"/>
      <c r="AL333" s="38"/>
      <c r="AM333" s="38"/>
      <c r="AN333" s="38"/>
      <c r="AO333" s="38"/>
      <c r="AP333" s="38"/>
      <c r="AQ333" s="38"/>
      <c r="AR333" s="38"/>
      <c r="AS333" s="38"/>
      <c r="AT333" s="38">
        <v>16</v>
      </c>
      <c r="AU333" s="38"/>
      <c r="AV333" s="38"/>
      <c r="AW333" s="38"/>
      <c r="AX333" s="38"/>
      <c r="AY333" s="38"/>
      <c r="AZ333" s="38"/>
      <c r="BA333" s="38"/>
      <c r="BB333" s="38"/>
      <c r="BC333" s="38"/>
      <c r="BD333" s="38"/>
      <c r="BE333" s="38"/>
      <c r="BF333" s="38">
        <v>16</v>
      </c>
      <c r="BG333" s="38"/>
      <c r="BH333" s="39">
        <v>167144.26000000001</v>
      </c>
    </row>
    <row r="334" ht="10.5" customHeight="1" outlineLevel="1">
      <c r="A334" s="30" t="s">
        <v>683</v>
      </c>
      <c r="B334" s="30"/>
      <c r="C334" s="30"/>
      <c r="D334" s="30"/>
      <c r="E334" s="52" t="s">
        <v>772</v>
      </c>
      <c r="F334" s="52"/>
      <c r="G334" s="52"/>
      <c r="H334" s="52"/>
      <c r="I334" s="52"/>
      <c r="J334" s="52"/>
      <c r="K334" s="52"/>
      <c r="L334" s="52"/>
      <c r="M334" s="52"/>
      <c r="N334" s="31" t="s">
        <v>773</v>
      </c>
      <c r="O334" s="31"/>
      <c r="P334" s="31"/>
      <c r="Q334" s="31"/>
      <c r="R334" s="31"/>
      <c r="S334" s="31"/>
      <c r="T334" s="31"/>
      <c r="U334" s="31"/>
      <c r="V334" s="31" t="s">
        <v>774</v>
      </c>
      <c r="W334" s="31" t="s">
        <v>775</v>
      </c>
      <c r="X334" s="31" t="s">
        <v>112</v>
      </c>
      <c r="Y334" s="33">
        <v>24.449999999999999</v>
      </c>
      <c r="Z334" s="31" t="s">
        <v>776</v>
      </c>
      <c r="AA334" s="31" t="s">
        <v>777</v>
      </c>
      <c r="AB334" s="34" t="s">
        <v>287</v>
      </c>
      <c r="AC334" s="35">
        <v>81.230000000000004</v>
      </c>
      <c r="AD334" s="34">
        <v>81</v>
      </c>
      <c r="AE334" s="36">
        <v>0.312</v>
      </c>
      <c r="AF334" s="31" t="s">
        <v>195</v>
      </c>
      <c r="AG334" s="37" t="s">
        <v>65</v>
      </c>
      <c r="AH334" s="38"/>
      <c r="AI334" s="38"/>
      <c r="AJ334" s="38"/>
      <c r="AK334" s="38"/>
      <c r="AL334" s="38"/>
      <c r="AM334" s="38"/>
      <c r="AN334" s="38"/>
      <c r="AO334" s="38"/>
      <c r="AP334" s="38"/>
      <c r="AQ334" s="38"/>
      <c r="AR334" s="38"/>
      <c r="AS334" s="38"/>
      <c r="AT334" s="38"/>
      <c r="AU334" s="38"/>
      <c r="AV334" s="38"/>
      <c r="AW334" s="38"/>
      <c r="AX334" s="38">
        <v>1</v>
      </c>
      <c r="AY334" s="38"/>
      <c r="AZ334" s="38"/>
      <c r="BA334" s="38"/>
      <c r="BB334" s="38"/>
      <c r="BC334" s="38"/>
      <c r="BD334" s="38"/>
      <c r="BE334" s="38"/>
      <c r="BF334" s="38">
        <v>1</v>
      </c>
      <c r="BG334" s="38"/>
      <c r="BH334" s="39">
        <v>344360.76000000001</v>
      </c>
    </row>
    <row r="335" ht="10.5" customHeight="1" outlineLevel="1">
      <c r="A335" s="30"/>
      <c r="B335" s="30"/>
      <c r="C335" s="30"/>
      <c r="D335" s="30"/>
      <c r="E335" s="52"/>
      <c r="F335" s="52"/>
      <c r="G335" s="52"/>
      <c r="H335" s="52"/>
      <c r="I335" s="52"/>
      <c r="J335" s="52"/>
      <c r="K335" s="52"/>
      <c r="L335" s="52"/>
      <c r="M335" s="52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7"/>
      <c r="Z335" s="31"/>
      <c r="AA335" s="31"/>
      <c r="AB335" s="34"/>
      <c r="AC335" s="34"/>
      <c r="AD335" s="34"/>
      <c r="AE335" s="34"/>
      <c r="AF335" s="31" t="s">
        <v>116</v>
      </c>
      <c r="AG335" s="37" t="s">
        <v>65</v>
      </c>
      <c r="AH335" s="38"/>
      <c r="AI335" s="38"/>
      <c r="AJ335" s="38"/>
      <c r="AK335" s="38"/>
      <c r="AL335" s="38"/>
      <c r="AM335" s="38"/>
      <c r="AN335" s="38"/>
      <c r="AO335" s="38"/>
      <c r="AP335" s="38"/>
      <c r="AQ335" s="38"/>
      <c r="AR335" s="38"/>
      <c r="AS335" s="38"/>
      <c r="AT335" s="38"/>
      <c r="AU335" s="38"/>
      <c r="AV335" s="38"/>
      <c r="AW335" s="38"/>
      <c r="AX335" s="38">
        <v>2</v>
      </c>
      <c r="AY335" s="38"/>
      <c r="AZ335" s="38"/>
      <c r="BA335" s="38"/>
      <c r="BB335" s="38"/>
      <c r="BC335" s="38"/>
      <c r="BD335" s="38"/>
      <c r="BE335" s="38"/>
      <c r="BF335" s="38">
        <v>2</v>
      </c>
      <c r="BG335" s="38"/>
      <c r="BH335" s="39">
        <v>105629.46000000001</v>
      </c>
    </row>
    <row r="336" ht="10.5" customHeight="1" outlineLevel="1">
      <c r="A336" s="30"/>
      <c r="B336" s="30"/>
      <c r="C336" s="30"/>
      <c r="D336" s="30"/>
      <c r="E336" s="52"/>
      <c r="F336" s="52"/>
      <c r="G336" s="52"/>
      <c r="H336" s="52"/>
      <c r="I336" s="52"/>
      <c r="J336" s="52"/>
      <c r="K336" s="52"/>
      <c r="L336" s="52"/>
      <c r="M336" s="52"/>
      <c r="N336" s="31" t="s">
        <v>778</v>
      </c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7"/>
      <c r="Z336" s="31"/>
      <c r="AA336" s="31"/>
      <c r="AB336" s="34"/>
      <c r="AC336" s="34"/>
      <c r="AD336" s="34"/>
      <c r="AE336" s="36">
        <v>1.04</v>
      </c>
      <c r="AF336" s="31" t="s">
        <v>116</v>
      </c>
      <c r="AG336" s="37" t="s">
        <v>65</v>
      </c>
      <c r="AH336" s="38"/>
      <c r="AI336" s="38"/>
      <c r="AJ336" s="38"/>
      <c r="AK336" s="38"/>
      <c r="AL336" s="38"/>
      <c r="AM336" s="38"/>
      <c r="AN336" s="38"/>
      <c r="AO336" s="38"/>
      <c r="AP336" s="38"/>
      <c r="AQ336" s="38"/>
      <c r="AR336" s="38"/>
      <c r="AS336" s="38"/>
      <c r="AT336" s="38">
        <v>8</v>
      </c>
      <c r="AU336" s="38"/>
      <c r="AV336" s="38"/>
      <c r="AW336" s="38"/>
      <c r="AX336" s="38"/>
      <c r="AY336" s="38"/>
      <c r="AZ336" s="38"/>
      <c r="BA336" s="38"/>
      <c r="BB336" s="38"/>
      <c r="BC336" s="38"/>
      <c r="BD336" s="38"/>
      <c r="BE336" s="38"/>
      <c r="BF336" s="38">
        <v>8</v>
      </c>
      <c r="BG336" s="38"/>
      <c r="BH336" s="39">
        <v>52431.379999999997</v>
      </c>
    </row>
    <row r="337" ht="10.5" customHeight="1" outlineLevel="1">
      <c r="A337" s="30"/>
      <c r="B337" s="30"/>
      <c r="C337" s="30"/>
      <c r="D337" s="30"/>
      <c r="E337" s="52"/>
      <c r="F337" s="52"/>
      <c r="G337" s="52"/>
      <c r="H337" s="52"/>
      <c r="I337" s="52"/>
      <c r="J337" s="52"/>
      <c r="K337" s="52"/>
      <c r="L337" s="52"/>
      <c r="M337" s="52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7"/>
      <c r="Z337" s="31"/>
      <c r="AA337" s="31"/>
      <c r="AB337" s="34"/>
      <c r="AC337" s="34"/>
      <c r="AD337" s="34"/>
      <c r="AE337" s="34"/>
      <c r="AF337" s="31" t="s">
        <v>120</v>
      </c>
      <c r="AG337" s="37" t="s">
        <v>65</v>
      </c>
      <c r="AH337" s="38"/>
      <c r="AI337" s="38"/>
      <c r="AJ337" s="38"/>
      <c r="AK337" s="38"/>
      <c r="AL337" s="38"/>
      <c r="AM337" s="38"/>
      <c r="AN337" s="38"/>
      <c r="AO337" s="38"/>
      <c r="AP337" s="38"/>
      <c r="AQ337" s="38"/>
      <c r="AR337" s="38"/>
      <c r="AS337" s="38"/>
      <c r="AT337" s="38">
        <v>8</v>
      </c>
      <c r="AU337" s="38"/>
      <c r="AV337" s="38"/>
      <c r="AW337" s="38"/>
      <c r="AX337" s="38"/>
      <c r="AY337" s="38"/>
      <c r="AZ337" s="38"/>
      <c r="BA337" s="38"/>
      <c r="BB337" s="38"/>
      <c r="BC337" s="38"/>
      <c r="BD337" s="38"/>
      <c r="BE337" s="38"/>
      <c r="BF337" s="38">
        <v>8</v>
      </c>
      <c r="BG337" s="38"/>
      <c r="BH337" s="39">
        <v>31188.380000000001</v>
      </c>
    </row>
    <row r="338" ht="10.5" customHeight="1" outlineLevel="1">
      <c r="A338" s="30" t="s">
        <v>683</v>
      </c>
      <c r="B338" s="30"/>
      <c r="C338" s="30"/>
      <c r="D338" s="30"/>
      <c r="E338" s="52" t="s">
        <v>779</v>
      </c>
      <c r="F338" s="52"/>
      <c r="G338" s="52"/>
      <c r="H338" s="52"/>
      <c r="I338" s="52"/>
      <c r="J338" s="52"/>
      <c r="K338" s="52"/>
      <c r="L338" s="52"/>
      <c r="M338" s="52"/>
      <c r="N338" s="31" t="s">
        <v>780</v>
      </c>
      <c r="O338" s="31"/>
      <c r="P338" s="31"/>
      <c r="Q338" s="31"/>
      <c r="R338" s="31"/>
      <c r="S338" s="31"/>
      <c r="T338" s="31"/>
      <c r="U338" s="31"/>
      <c r="V338" s="31" t="s">
        <v>781</v>
      </c>
      <c r="W338" s="31" t="s">
        <v>782</v>
      </c>
      <c r="X338" s="31" t="s">
        <v>112</v>
      </c>
      <c r="Y338" s="33">
        <v>20.300000000000001</v>
      </c>
      <c r="Z338" s="31" t="s">
        <v>783</v>
      </c>
      <c r="AA338" s="31" t="s">
        <v>784</v>
      </c>
      <c r="AB338" s="34" t="s">
        <v>785</v>
      </c>
      <c r="AC338" s="35">
        <v>63.43</v>
      </c>
      <c r="AD338" s="34">
        <v>63</v>
      </c>
      <c r="AE338" s="36">
        <v>0.33300000000000002</v>
      </c>
      <c r="AF338" s="31" t="s">
        <v>117</v>
      </c>
      <c r="AG338" s="37" t="s">
        <v>65</v>
      </c>
      <c r="AH338" s="38"/>
      <c r="AI338" s="38"/>
      <c r="AJ338" s="38"/>
      <c r="AK338" s="38"/>
      <c r="AL338" s="38"/>
      <c r="AM338" s="38"/>
      <c r="AN338" s="38"/>
      <c r="AO338" s="38"/>
      <c r="AP338" s="38"/>
      <c r="AQ338" s="38"/>
      <c r="AR338" s="38"/>
      <c r="AS338" s="38"/>
      <c r="AT338" s="38">
        <v>27</v>
      </c>
      <c r="AU338" s="38"/>
      <c r="AV338" s="38"/>
      <c r="AW338" s="38"/>
      <c r="AX338" s="38"/>
      <c r="AY338" s="38"/>
      <c r="AZ338" s="38"/>
      <c r="BA338" s="38"/>
      <c r="BB338" s="38"/>
      <c r="BC338" s="38"/>
      <c r="BD338" s="38"/>
      <c r="BE338" s="38"/>
      <c r="BF338" s="38">
        <v>27</v>
      </c>
      <c r="BG338" s="38"/>
      <c r="BH338" s="39">
        <v>118887.97</v>
      </c>
    </row>
    <row r="339" ht="10.5" customHeight="1" outlineLevel="1">
      <c r="A339" s="30" t="s">
        <v>683</v>
      </c>
      <c r="B339" s="30"/>
      <c r="C339" s="30"/>
      <c r="D339" s="30"/>
      <c r="E339" s="52" t="s">
        <v>786</v>
      </c>
      <c r="F339" s="52"/>
      <c r="G339" s="52"/>
      <c r="H339" s="52"/>
      <c r="I339" s="52"/>
      <c r="J339" s="52"/>
      <c r="K339" s="52"/>
      <c r="L339" s="52"/>
      <c r="M339" s="52"/>
      <c r="N339" s="31" t="s">
        <v>787</v>
      </c>
      <c r="O339" s="31"/>
      <c r="P339" s="31"/>
      <c r="Q339" s="31"/>
      <c r="R339" s="31"/>
      <c r="S339" s="31"/>
      <c r="T339" s="31"/>
      <c r="U339" s="31"/>
      <c r="V339" s="31" t="s">
        <v>788</v>
      </c>
      <c r="W339" s="31" t="s">
        <v>789</v>
      </c>
      <c r="X339" s="31" t="s">
        <v>112</v>
      </c>
      <c r="Y339" s="33">
        <v>26</v>
      </c>
      <c r="Z339" s="31" t="s">
        <v>776</v>
      </c>
      <c r="AA339" s="31" t="s">
        <v>790</v>
      </c>
      <c r="AB339" s="34" t="s">
        <v>791</v>
      </c>
      <c r="AC339" s="35">
        <v>58.280000000000001</v>
      </c>
      <c r="AD339" s="34">
        <v>26</v>
      </c>
      <c r="AE339" s="36">
        <v>0.48599999999999999</v>
      </c>
      <c r="AF339" s="31" t="s">
        <v>195</v>
      </c>
      <c r="AG339" s="37" t="s">
        <v>65</v>
      </c>
      <c r="AH339" s="38"/>
      <c r="AI339" s="38"/>
      <c r="AJ339" s="38"/>
      <c r="AK339" s="38"/>
      <c r="AL339" s="38"/>
      <c r="AM339" s="38"/>
      <c r="AN339" s="38"/>
      <c r="AO339" s="38"/>
      <c r="AP339" s="38"/>
      <c r="AQ339" s="38"/>
      <c r="AR339" s="38">
        <v>1</v>
      </c>
      <c r="AS339" s="38"/>
      <c r="AT339" s="38"/>
      <c r="AU339" s="38"/>
      <c r="AV339" s="38"/>
      <c r="AW339" s="38"/>
      <c r="AX339" s="38"/>
      <c r="AY339" s="38"/>
      <c r="AZ339" s="38"/>
      <c r="BA339" s="38"/>
      <c r="BB339" s="38"/>
      <c r="BC339" s="38"/>
      <c r="BD339" s="38"/>
      <c r="BE339" s="38"/>
      <c r="BF339" s="38">
        <v>1</v>
      </c>
      <c r="BG339" s="38"/>
      <c r="BH339" s="39">
        <v>389016.97999999998</v>
      </c>
    </row>
    <row r="340" ht="10.5" customHeight="1" outlineLevel="1">
      <c r="A340" s="30"/>
      <c r="B340" s="30"/>
      <c r="C340" s="30"/>
      <c r="D340" s="30"/>
      <c r="E340" s="52"/>
      <c r="F340" s="52"/>
      <c r="G340" s="52"/>
      <c r="H340" s="52"/>
      <c r="I340" s="52"/>
      <c r="J340" s="52"/>
      <c r="K340" s="52"/>
      <c r="L340" s="52"/>
      <c r="M340" s="52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7"/>
      <c r="Z340" s="31"/>
      <c r="AA340" s="31"/>
      <c r="AB340" s="34"/>
      <c r="AC340" s="34"/>
      <c r="AD340" s="34"/>
      <c r="AE340" s="34"/>
      <c r="AF340" s="31" t="s">
        <v>117</v>
      </c>
      <c r="AG340" s="37" t="s">
        <v>65</v>
      </c>
      <c r="AH340" s="38"/>
      <c r="AI340" s="38"/>
      <c r="AJ340" s="38"/>
      <c r="AK340" s="38"/>
      <c r="AL340" s="38"/>
      <c r="AM340" s="38"/>
      <c r="AN340" s="38"/>
      <c r="AO340" s="38"/>
      <c r="AP340" s="38"/>
      <c r="AQ340" s="38"/>
      <c r="AR340" s="38">
        <v>36</v>
      </c>
      <c r="AS340" s="38"/>
      <c r="AT340" s="38"/>
      <c r="AU340" s="38"/>
      <c r="AV340" s="38"/>
      <c r="AW340" s="38"/>
      <c r="AX340" s="38"/>
      <c r="AY340" s="38"/>
      <c r="AZ340" s="38"/>
      <c r="BA340" s="38"/>
      <c r="BB340" s="38"/>
      <c r="BC340" s="38"/>
      <c r="BD340" s="38"/>
      <c r="BE340" s="38"/>
      <c r="BF340" s="38">
        <v>36</v>
      </c>
      <c r="BG340" s="38"/>
      <c r="BH340" s="39">
        <v>303132.20000000001</v>
      </c>
    </row>
    <row r="341" ht="12.949999999999999" customHeight="1">
      <c r="A341" s="55" t="s">
        <v>792</v>
      </c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  <c r="AA341" s="56"/>
      <c r="AB341" s="56"/>
      <c r="AC341" s="56"/>
      <c r="AD341" s="56"/>
      <c r="AE341" s="56"/>
      <c r="AF341" s="57"/>
      <c r="AG341" s="58"/>
      <c r="AH341" s="58" t="s">
        <v>42</v>
      </c>
      <c r="AI341" s="58"/>
      <c r="AJ341" s="58">
        <v>393.08999999999997</v>
      </c>
      <c r="AK341" s="58"/>
      <c r="AL341" s="58">
        <v>450.36000000000001</v>
      </c>
      <c r="AM341" s="58"/>
      <c r="AN341" s="58" t="s">
        <v>45</v>
      </c>
      <c r="AO341" s="58"/>
      <c r="AP341" s="58" t="s">
        <v>46</v>
      </c>
      <c r="AQ341" s="58"/>
      <c r="AR341" s="58" t="s">
        <v>47</v>
      </c>
      <c r="AS341" s="58"/>
      <c r="AT341" s="58" t="s">
        <v>48</v>
      </c>
      <c r="AU341" s="58"/>
      <c r="AV341" s="58" t="s">
        <v>49</v>
      </c>
      <c r="AW341" s="58"/>
      <c r="AX341" s="58" t="s">
        <v>50</v>
      </c>
      <c r="AY341" s="58"/>
      <c r="AZ341" s="58" t="s">
        <v>51</v>
      </c>
      <c r="BA341" s="58"/>
      <c r="BB341" s="58" t="s">
        <v>52</v>
      </c>
      <c r="BC341" s="58"/>
      <c r="BD341" s="58" t="s">
        <v>53</v>
      </c>
      <c r="BE341" s="58"/>
      <c r="BF341" s="58" t="s">
        <v>54</v>
      </c>
      <c r="BG341" s="58"/>
      <c r="BH341" s="59">
        <v>59313368.140000001</v>
      </c>
    </row>
    <row r="345" ht="24.949999999999999" customHeight="1">
      <c r="C345" s="60" t="s">
        <v>793</v>
      </c>
      <c r="D345" s="60"/>
      <c r="E345" s="61"/>
      <c r="F345" s="60"/>
      <c r="G345" s="62"/>
      <c r="H345" s="63"/>
      <c r="I345" s="64"/>
      <c r="J345" s="64"/>
      <c r="K345" s="64"/>
      <c r="L345" s="64"/>
      <c r="M345" s="64"/>
      <c r="N345" s="64"/>
      <c r="O345" s="65"/>
      <c r="P345" s="65"/>
      <c r="Q345" s="66"/>
      <c r="R345" s="66"/>
      <c r="S345" s="66"/>
      <c r="T345" s="66"/>
      <c r="U345" s="64"/>
      <c r="V345" s="64"/>
      <c r="W345" s="64"/>
      <c r="X345" s="64"/>
      <c r="Y345" s="67"/>
      <c r="Z345" s="64"/>
      <c r="AA345" s="64"/>
      <c r="AB345" s="68"/>
      <c r="AC345" s="67"/>
      <c r="AD345" s="68"/>
      <c r="AE345" s="67"/>
      <c r="AF345" s="64"/>
      <c r="AG345" s="68"/>
      <c r="AH345" s="64"/>
      <c r="AI345" s="64"/>
      <c r="AJ345" s="64"/>
      <c r="AK345" s="64"/>
      <c r="AL345" s="64"/>
      <c r="AM345" s="64"/>
      <c r="AN345" s="64"/>
    </row>
    <row r="346" ht="24.949999999999999" customHeight="1">
      <c r="C346" s="60" t="s">
        <v>794</v>
      </c>
      <c r="D346" s="60"/>
      <c r="E346" s="61"/>
      <c r="F346" s="60"/>
      <c r="G346" s="62"/>
      <c r="H346" s="63"/>
      <c r="I346" s="64"/>
      <c r="J346" s="64"/>
      <c r="K346" s="64"/>
      <c r="L346" s="64"/>
      <c r="M346" s="64"/>
      <c r="N346" s="64"/>
      <c r="O346" s="65"/>
      <c r="P346" s="65"/>
      <c r="Q346" s="66"/>
      <c r="R346" s="66"/>
      <c r="S346" s="60"/>
      <c r="T346" s="66"/>
      <c r="U346" s="64"/>
      <c r="V346" s="64"/>
      <c r="W346" s="64"/>
      <c r="X346" s="64"/>
      <c r="Y346" s="67"/>
      <c r="Z346" s="64"/>
      <c r="AA346" s="64"/>
      <c r="AB346" s="68"/>
      <c r="AC346" s="67"/>
      <c r="AD346" s="68"/>
      <c r="AE346" s="67"/>
      <c r="AF346" s="69"/>
      <c r="AG346" s="70"/>
      <c r="AH346" s="64"/>
      <c r="AI346" s="64"/>
      <c r="AJ346" s="64"/>
      <c r="AK346" s="64"/>
      <c r="AL346" s="60" t="s">
        <v>795</v>
      </c>
      <c r="AM346" s="64"/>
      <c r="AN346" s="64"/>
    </row>
    <row r="347" ht="24.949999999999999" customHeight="1">
      <c r="C347" s="60"/>
      <c r="D347" s="60"/>
      <c r="E347" s="61"/>
      <c r="F347" s="60"/>
      <c r="G347" s="62"/>
      <c r="H347" s="63"/>
      <c r="I347" s="64"/>
      <c r="J347" s="64"/>
      <c r="K347" s="64"/>
      <c r="L347" s="64"/>
      <c r="M347" s="64"/>
      <c r="N347" s="64"/>
      <c r="O347" s="65"/>
      <c r="P347" s="65"/>
      <c r="Q347" s="66"/>
      <c r="R347" s="66"/>
      <c r="S347" s="60"/>
      <c r="T347" s="66"/>
      <c r="U347" s="64"/>
      <c r="V347" s="64"/>
      <c r="W347" s="64"/>
      <c r="X347" s="64"/>
      <c r="Y347" s="67"/>
      <c r="Z347" s="64"/>
      <c r="AA347" s="64"/>
      <c r="AB347" s="68"/>
      <c r="AC347" s="67"/>
      <c r="AD347" s="68"/>
      <c r="AE347" s="67"/>
      <c r="AF347" s="60"/>
      <c r="AG347" s="70"/>
      <c r="AH347" s="64"/>
      <c r="AI347" s="64"/>
      <c r="AJ347" s="64"/>
      <c r="AK347" s="64"/>
      <c r="AL347" s="60"/>
      <c r="AM347" s="64"/>
      <c r="AN347" s="64"/>
    </row>
    <row r="348" ht="24.949999999999999" customHeight="1">
      <c r="C348" s="60" t="s">
        <v>796</v>
      </c>
      <c r="D348" s="60"/>
      <c r="E348" s="61"/>
      <c r="F348" s="60"/>
      <c r="G348" s="62"/>
      <c r="H348" s="63"/>
      <c r="I348" s="64"/>
      <c r="J348" s="64"/>
      <c r="K348" s="64"/>
      <c r="L348" s="64"/>
      <c r="M348" s="64"/>
      <c r="N348" s="64"/>
      <c r="O348" s="65"/>
      <c r="P348" s="65"/>
      <c r="Q348" s="66"/>
      <c r="R348" s="66"/>
      <c r="S348" s="64"/>
      <c r="T348" s="66"/>
      <c r="U348" s="64"/>
      <c r="V348" s="64"/>
      <c r="W348" s="64"/>
      <c r="X348" s="64"/>
      <c r="Y348" s="67"/>
      <c r="Z348" s="64"/>
      <c r="AA348" s="64"/>
      <c r="AB348" s="68"/>
      <c r="AC348" s="67"/>
      <c r="AD348" s="68"/>
      <c r="AE348" s="67"/>
      <c r="AF348" s="64"/>
      <c r="AG348" s="70"/>
      <c r="AH348" s="64"/>
      <c r="AI348" s="64"/>
      <c r="AJ348" s="64"/>
      <c r="AK348" s="64"/>
      <c r="AL348" s="64"/>
      <c r="AM348" s="64"/>
      <c r="AN348" s="64"/>
    </row>
    <row r="349" ht="24.949999999999999" customHeight="1">
      <c r="C349" s="60" t="s">
        <v>794</v>
      </c>
      <c r="D349" s="60"/>
      <c r="E349" s="61"/>
      <c r="F349" s="60"/>
      <c r="G349" s="62"/>
      <c r="H349" s="63"/>
      <c r="I349" s="64"/>
      <c r="J349" s="64"/>
      <c r="K349" s="64"/>
      <c r="L349" s="64"/>
      <c r="M349" s="64"/>
      <c r="N349" s="64"/>
      <c r="O349" s="65"/>
      <c r="P349" s="65"/>
      <c r="Q349" s="64"/>
      <c r="R349" s="64"/>
      <c r="S349" s="60"/>
      <c r="T349" s="64"/>
      <c r="U349" s="64"/>
      <c r="V349" s="64"/>
      <c r="W349" s="64"/>
      <c r="X349" s="64"/>
      <c r="Y349" s="67"/>
      <c r="Z349" s="64"/>
      <c r="AA349" s="64"/>
      <c r="AB349" s="68"/>
      <c r="AC349" s="67"/>
      <c r="AD349" s="68"/>
      <c r="AE349" s="67"/>
      <c r="AF349" s="71"/>
      <c r="AG349" s="68"/>
      <c r="AH349" s="64"/>
      <c r="AI349" s="64"/>
      <c r="AJ349" s="64"/>
      <c r="AK349" s="64"/>
      <c r="AL349" s="60" t="s">
        <v>797</v>
      </c>
      <c r="AM349" s="64"/>
      <c r="AN349" s="64"/>
    </row>
    <row r="350" ht="24.949999999999999" customHeight="1">
      <c r="C350" s="60"/>
      <c r="D350" s="60"/>
      <c r="E350" s="61"/>
      <c r="F350" s="60"/>
      <c r="G350" s="62"/>
      <c r="H350" s="63"/>
      <c r="I350" s="64"/>
      <c r="J350" s="64"/>
      <c r="K350" s="64"/>
      <c r="L350" s="64"/>
      <c r="M350" s="64"/>
      <c r="N350" s="64"/>
      <c r="O350" s="65"/>
      <c r="P350" s="65"/>
      <c r="Q350" s="64"/>
      <c r="R350" s="64"/>
      <c r="S350" s="60"/>
      <c r="T350" s="64"/>
      <c r="U350" s="64"/>
      <c r="V350" s="64"/>
      <c r="W350" s="64"/>
      <c r="X350" s="64"/>
      <c r="Y350" s="67"/>
      <c r="Z350" s="64"/>
      <c r="AA350" s="64"/>
      <c r="AB350" s="68"/>
      <c r="AC350" s="67"/>
      <c r="AD350" s="68"/>
      <c r="AE350" s="67"/>
      <c r="AF350" s="60"/>
      <c r="AG350" s="68"/>
      <c r="AH350" s="64"/>
      <c r="AI350" s="64"/>
      <c r="AJ350" s="64"/>
      <c r="AK350" s="64"/>
      <c r="AL350" s="60"/>
      <c r="AM350" s="64"/>
      <c r="AN350" s="64"/>
    </row>
    <row r="351" ht="24.949999999999999" customHeight="1">
      <c r="C351" s="60" t="s">
        <v>798</v>
      </c>
      <c r="D351" s="60"/>
      <c r="E351" s="61"/>
      <c r="F351" s="60"/>
      <c r="G351" s="62"/>
      <c r="H351" s="63"/>
      <c r="I351" s="64"/>
      <c r="J351" s="64"/>
      <c r="K351" s="64"/>
      <c r="L351" s="64"/>
      <c r="M351" s="64"/>
      <c r="N351" s="65"/>
      <c r="O351" s="65"/>
      <c r="P351" s="65"/>
      <c r="Q351" s="64"/>
      <c r="R351" s="64"/>
      <c r="S351" s="60"/>
      <c r="T351" s="64"/>
      <c r="U351" s="64"/>
      <c r="V351" s="64"/>
      <c r="W351" s="64"/>
      <c r="X351" s="64"/>
      <c r="Y351" s="67"/>
      <c r="Z351" s="64"/>
      <c r="AA351" s="64"/>
      <c r="AB351" s="68"/>
      <c r="AC351" s="67"/>
      <c r="AD351" s="68"/>
      <c r="AE351" s="67"/>
      <c r="AF351" s="71"/>
      <c r="AG351" s="68"/>
      <c r="AH351" s="64"/>
      <c r="AI351" s="64"/>
      <c r="AJ351" s="64"/>
      <c r="AK351" s="64"/>
      <c r="AL351" s="60" t="s">
        <v>797</v>
      </c>
      <c r="AM351" s="64"/>
      <c r="AN351" s="64"/>
    </row>
    <row r="352" ht="24.949999999999999" customHeight="1">
      <c r="C352" s="60"/>
      <c r="D352" s="61"/>
      <c r="E352" s="60"/>
      <c r="F352" s="72"/>
      <c r="G352" s="73"/>
      <c r="H352" s="73"/>
      <c r="I352" s="64"/>
      <c r="J352" s="64"/>
      <c r="K352" s="64"/>
      <c r="L352" s="60"/>
      <c r="M352" s="64"/>
      <c r="N352" s="65"/>
      <c r="O352" s="65"/>
      <c r="P352" s="65"/>
      <c r="Q352" s="64"/>
      <c r="R352" s="64"/>
      <c r="S352" s="65"/>
      <c r="T352" s="64"/>
      <c r="U352" s="64"/>
      <c r="V352" s="64"/>
      <c r="W352" s="64"/>
      <c r="X352" s="64"/>
      <c r="Y352" s="67"/>
      <c r="Z352" s="64"/>
      <c r="AA352" s="64"/>
      <c r="AB352" s="68"/>
      <c r="AC352" s="67"/>
      <c r="AD352" s="68"/>
      <c r="AE352" s="67"/>
      <c r="AF352" s="65"/>
      <c r="AG352" s="68"/>
      <c r="AH352" s="64"/>
      <c r="AI352" s="64"/>
      <c r="AJ352" s="64"/>
      <c r="AK352" s="64"/>
      <c r="AL352" s="65"/>
      <c r="AM352" s="64"/>
      <c r="AN352" s="64"/>
    </row>
    <row r="353" ht="14.25" customHeight="1">
      <c r="C353" s="65"/>
      <c r="D353" s="65"/>
      <c r="E353" s="65"/>
      <c r="F353" s="65"/>
      <c r="G353" s="65"/>
      <c r="H353" s="65"/>
      <c r="I353" s="65"/>
      <c r="J353" s="65"/>
      <c r="K353" s="65"/>
      <c r="L353" s="65"/>
      <c r="M353" s="64"/>
      <c r="N353" s="65"/>
      <c r="O353" s="65"/>
      <c r="P353" s="65"/>
      <c r="Q353" s="64"/>
      <c r="R353" s="64"/>
      <c r="S353" s="65"/>
      <c r="T353" s="64"/>
      <c r="U353" s="64"/>
      <c r="V353" s="64"/>
      <c r="W353" s="64"/>
      <c r="X353" s="64"/>
      <c r="Y353" s="67"/>
      <c r="Z353" s="64"/>
      <c r="AA353" s="64"/>
      <c r="AB353" s="68"/>
      <c r="AC353" s="67"/>
      <c r="AD353" s="68"/>
      <c r="AE353" s="67"/>
      <c r="AF353" s="65"/>
      <c r="AG353" s="68"/>
      <c r="AH353" s="64"/>
      <c r="AI353" s="64"/>
      <c r="AJ353" s="64"/>
      <c r="AK353" s="64"/>
      <c r="AL353" s="65"/>
      <c r="AM353" s="64"/>
      <c r="AN353" s="64"/>
    </row>
    <row r="354" ht="24" customHeight="1">
      <c r="C354" s="60" t="s">
        <v>799</v>
      </c>
      <c r="D354" s="60"/>
      <c r="E354" s="61"/>
      <c r="F354" s="60"/>
      <c r="G354" s="72"/>
      <c r="H354" s="63"/>
      <c r="I354" s="64"/>
      <c r="J354" s="64"/>
      <c r="K354" s="64"/>
      <c r="L354" s="64"/>
      <c r="M354" s="64"/>
      <c r="N354" s="64"/>
      <c r="O354" s="65"/>
      <c r="P354" s="65"/>
      <c r="Q354" s="64"/>
      <c r="R354" s="64"/>
      <c r="S354" s="60"/>
      <c r="T354" s="64"/>
      <c r="U354" s="64"/>
      <c r="V354" s="64"/>
      <c r="W354" s="64"/>
      <c r="X354" s="64"/>
      <c r="Y354" s="67"/>
      <c r="Z354" s="64"/>
      <c r="AA354" s="64"/>
      <c r="AB354" s="68"/>
      <c r="AC354" s="67"/>
      <c r="AD354" s="68"/>
      <c r="AE354" s="67"/>
      <c r="AF354" s="71"/>
      <c r="AG354" s="68"/>
      <c r="AH354" s="64"/>
      <c r="AI354" s="64"/>
      <c r="AJ354" s="64"/>
      <c r="AK354" s="64"/>
      <c r="AL354" s="60" t="s">
        <v>800</v>
      </c>
      <c r="AM354" s="64"/>
      <c r="AN354" s="64"/>
    </row>
    <row r="355" ht="11.449999999999999" customHeight="1">
      <c r="C355" s="74"/>
      <c r="D355" s="74"/>
      <c r="E355" s="75"/>
      <c r="F355" s="75"/>
      <c r="G355" s="74"/>
      <c r="H355" s="74"/>
      <c r="I355" s="75"/>
      <c r="J355" s="75"/>
      <c r="K355" s="75"/>
      <c r="L355" s="74"/>
      <c r="M355" s="74"/>
      <c r="N355" s="74"/>
      <c r="O355" s="74"/>
      <c r="P355" s="74"/>
      <c r="Q355" s="74"/>
      <c r="R355" s="74"/>
      <c r="S355" s="74"/>
      <c r="T355" s="74"/>
      <c r="AF355" s="74"/>
      <c r="AG355" s="75"/>
    </row>
  </sheetData>
  <mergeCells count="1156">
    <mergeCell ref="A11:BH11"/>
    <mergeCell ref="A12:BH12"/>
    <mergeCell ref="C16:D16"/>
    <mergeCell ref="A18:D18"/>
    <mergeCell ref="E18:M19"/>
    <mergeCell ref="V18:V19"/>
    <mergeCell ref="X18:X19"/>
    <mergeCell ref="Y18:Y19"/>
    <mergeCell ref="Z18:Z19"/>
    <mergeCell ref="AA18:AA19"/>
    <mergeCell ref="AB18:AB19"/>
    <mergeCell ref="AC18:AC19"/>
    <mergeCell ref="AD18:AD19"/>
    <mergeCell ref="AE18:AE19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BF18:BG18"/>
    <mergeCell ref="BH18:BH19"/>
    <mergeCell ref="A19:D19"/>
    <mergeCell ref="N19:S19"/>
    <mergeCell ref="T19:U19"/>
    <mergeCell ref="A20:M20"/>
    <mergeCell ref="A21:D30"/>
    <mergeCell ref="E21:M30"/>
    <mergeCell ref="N21:S23"/>
    <mergeCell ref="T21:U30"/>
    <mergeCell ref="V21:V30"/>
    <mergeCell ref="W21:W30"/>
    <mergeCell ref="X21:X30"/>
    <mergeCell ref="Y21:Y30"/>
    <mergeCell ref="Z21:Z30"/>
    <mergeCell ref="AA21:AA30"/>
    <mergeCell ref="AB21:AB23"/>
    <mergeCell ref="AC21:AC30"/>
    <mergeCell ref="AD21:AD23"/>
    <mergeCell ref="AE21:AE23"/>
    <mergeCell ref="N24:S26"/>
    <mergeCell ref="AB24:AB30"/>
    <mergeCell ref="AD24:AD30"/>
    <mergeCell ref="AE24:AE26"/>
    <mergeCell ref="N27:S30"/>
    <mergeCell ref="AE27:AE30"/>
    <mergeCell ref="A31:D33"/>
    <mergeCell ref="E31:M33"/>
    <mergeCell ref="N31:S33"/>
    <mergeCell ref="T31:U33"/>
    <mergeCell ref="V31:V33"/>
    <mergeCell ref="W31:W33"/>
    <mergeCell ref="X31:X33"/>
    <mergeCell ref="Y31:Y33"/>
    <mergeCell ref="Z31:Z33"/>
    <mergeCell ref="AA31:AA33"/>
    <mergeCell ref="AC31:AC33"/>
    <mergeCell ref="AE31:AE33"/>
    <mergeCell ref="AB32:AB33"/>
    <mergeCell ref="AD32:AD33"/>
    <mergeCell ref="A34:D39"/>
    <mergeCell ref="E34:M39"/>
    <mergeCell ref="N34:S39"/>
    <mergeCell ref="T34:U39"/>
    <mergeCell ref="V34:V39"/>
    <mergeCell ref="W34:W39"/>
    <mergeCell ref="X34:X39"/>
    <mergeCell ref="Y34:Y39"/>
    <mergeCell ref="Z34:Z39"/>
    <mergeCell ref="AA34:AA39"/>
    <mergeCell ref="AC34:AC39"/>
    <mergeCell ref="AE34:AE39"/>
    <mergeCell ref="A40:D46"/>
    <mergeCell ref="E40:M46"/>
    <mergeCell ref="N40:S44"/>
    <mergeCell ref="T40:U44"/>
    <mergeCell ref="V40:V46"/>
    <mergeCell ref="W40:W46"/>
    <mergeCell ref="X40:X46"/>
    <mergeCell ref="Y40:Y46"/>
    <mergeCell ref="Z40:Z46"/>
    <mergeCell ref="AA40:AA46"/>
    <mergeCell ref="AC40:AC46"/>
    <mergeCell ref="AE40:AE44"/>
    <mergeCell ref="N45:S45"/>
    <mergeCell ref="T45:U46"/>
    <mergeCell ref="AB45:AB46"/>
    <mergeCell ref="AD45:AD46"/>
    <mergeCell ref="AE45:AE46"/>
    <mergeCell ref="N46:S46"/>
    <mergeCell ref="A47:D52"/>
    <mergeCell ref="E47:M52"/>
    <mergeCell ref="N47:S50"/>
    <mergeCell ref="T47:U50"/>
    <mergeCell ref="V47:V52"/>
    <mergeCell ref="W47:W52"/>
    <mergeCell ref="X47:X52"/>
    <mergeCell ref="Y47:Y52"/>
    <mergeCell ref="Z47:Z52"/>
    <mergeCell ref="AA47:AA52"/>
    <mergeCell ref="AB47:AB52"/>
    <mergeCell ref="AC47:AC52"/>
    <mergeCell ref="AD47:AD52"/>
    <mergeCell ref="AE47:AE50"/>
    <mergeCell ref="N51:S52"/>
    <mergeCell ref="T51:U52"/>
    <mergeCell ref="AE51:AE52"/>
    <mergeCell ref="A53:D58"/>
    <mergeCell ref="E53:M58"/>
    <mergeCell ref="N53:S58"/>
    <mergeCell ref="T53:U58"/>
    <mergeCell ref="V53:V58"/>
    <mergeCell ref="W53:W58"/>
    <mergeCell ref="X53:X58"/>
    <mergeCell ref="Y53:Y58"/>
    <mergeCell ref="Z53:Z58"/>
    <mergeCell ref="AA53:AA58"/>
    <mergeCell ref="AC53:AC58"/>
    <mergeCell ref="AE53:AE58"/>
    <mergeCell ref="A59:D67"/>
    <mergeCell ref="E59:M67"/>
    <mergeCell ref="N59:S65"/>
    <mergeCell ref="T59:U65"/>
    <mergeCell ref="V59:V67"/>
    <mergeCell ref="W59:W67"/>
    <mergeCell ref="X59:X67"/>
    <mergeCell ref="Y59:Y67"/>
    <mergeCell ref="Z59:Z67"/>
    <mergeCell ref="AA59:AA67"/>
    <mergeCell ref="AC59:AC67"/>
    <mergeCell ref="AE59:AE65"/>
    <mergeCell ref="N66:S67"/>
    <mergeCell ref="AE66:AE67"/>
    <mergeCell ref="A68:D71"/>
    <mergeCell ref="E68:M71"/>
    <mergeCell ref="N68:S71"/>
    <mergeCell ref="V68:V71"/>
    <mergeCell ref="W68:W71"/>
    <mergeCell ref="X68:X71"/>
    <mergeCell ref="Y68:Y71"/>
    <mergeCell ref="Z68:Z71"/>
    <mergeCell ref="AA68:AA71"/>
    <mergeCell ref="AC68:AC71"/>
    <mergeCell ref="A72:D72"/>
    <mergeCell ref="E72:M72"/>
    <mergeCell ref="N72:S72"/>
    <mergeCell ref="A73:D74"/>
    <mergeCell ref="E73:M74"/>
    <mergeCell ref="N73:S74"/>
    <mergeCell ref="T73:U74"/>
    <mergeCell ref="V73:V74"/>
    <mergeCell ref="W73:W74"/>
    <mergeCell ref="X73:X74"/>
    <mergeCell ref="Y73:Y74"/>
    <mergeCell ref="Z73:Z74"/>
    <mergeCell ref="AA73:AA74"/>
    <mergeCell ref="AC73:AC74"/>
    <mergeCell ref="AE73:AE74"/>
    <mergeCell ref="A75:D76"/>
    <mergeCell ref="E75:M76"/>
    <mergeCell ref="N75:S76"/>
    <mergeCell ref="T75:U76"/>
    <mergeCell ref="V75:V76"/>
    <mergeCell ref="W75:W76"/>
    <mergeCell ref="X75:X76"/>
    <mergeCell ref="Y75:Y76"/>
    <mergeCell ref="Z75:Z76"/>
    <mergeCell ref="AA75:AA76"/>
    <mergeCell ref="AB75:AB76"/>
    <mergeCell ref="AC75:AC76"/>
    <mergeCell ref="AD75:AD76"/>
    <mergeCell ref="AE75:AE76"/>
    <mergeCell ref="A77:D79"/>
    <mergeCell ref="E77:M79"/>
    <mergeCell ref="N77:S77"/>
    <mergeCell ref="T77:U79"/>
    <mergeCell ref="V77:V79"/>
    <mergeCell ref="W77:W79"/>
    <mergeCell ref="X77:X79"/>
    <mergeCell ref="Y77:Y79"/>
    <mergeCell ref="Z77:Z79"/>
    <mergeCell ref="AA77:AA79"/>
    <mergeCell ref="AB77:AB79"/>
    <mergeCell ref="AC77:AC79"/>
    <mergeCell ref="AD77:AD79"/>
    <mergeCell ref="N78:S79"/>
    <mergeCell ref="AE78:AE79"/>
    <mergeCell ref="A80:D81"/>
    <mergeCell ref="E80:M81"/>
    <mergeCell ref="N80:S81"/>
    <mergeCell ref="T80:U81"/>
    <mergeCell ref="V80:V81"/>
    <mergeCell ref="W80:W81"/>
    <mergeCell ref="X80:X81"/>
    <mergeCell ref="Y80:Y81"/>
    <mergeCell ref="Z80:Z81"/>
    <mergeCell ref="AA80:AA81"/>
    <mergeCell ref="AB80:AB81"/>
    <mergeCell ref="AC80:AC81"/>
    <mergeCell ref="AD80:AD81"/>
    <mergeCell ref="AE80:AE81"/>
    <mergeCell ref="A82:D82"/>
    <mergeCell ref="E82:M82"/>
    <mergeCell ref="N82:S82"/>
    <mergeCell ref="A83:D87"/>
    <mergeCell ref="E83:M87"/>
    <mergeCell ref="N83:S85"/>
    <mergeCell ref="T83:U87"/>
    <mergeCell ref="V83:V87"/>
    <mergeCell ref="W83:W87"/>
    <mergeCell ref="X83:X87"/>
    <mergeCell ref="Y83:Y87"/>
    <mergeCell ref="Z83:Z87"/>
    <mergeCell ref="AA83:AA87"/>
    <mergeCell ref="AB83:AB87"/>
    <mergeCell ref="AC83:AC87"/>
    <mergeCell ref="AD83:AD87"/>
    <mergeCell ref="AE83:AE85"/>
    <mergeCell ref="N86:S87"/>
    <mergeCell ref="AE86:AE87"/>
    <mergeCell ref="A88:D89"/>
    <mergeCell ref="E88:M89"/>
    <mergeCell ref="N88:S89"/>
    <mergeCell ref="T88:U89"/>
    <mergeCell ref="V88:V89"/>
    <mergeCell ref="W88:W89"/>
    <mergeCell ref="X88:X89"/>
    <mergeCell ref="Y88:Y89"/>
    <mergeCell ref="Z88:Z89"/>
    <mergeCell ref="AA88:AA89"/>
    <mergeCell ref="AB88:AB89"/>
    <mergeCell ref="AC88:AC89"/>
    <mergeCell ref="AD88:AD89"/>
    <mergeCell ref="AE88:AE89"/>
    <mergeCell ref="A90:D91"/>
    <mergeCell ref="E90:M91"/>
    <mergeCell ref="N90:S91"/>
    <mergeCell ref="T90:U91"/>
    <mergeCell ref="V90:V91"/>
    <mergeCell ref="W90:W91"/>
    <mergeCell ref="X90:X91"/>
    <mergeCell ref="Y90:Y91"/>
    <mergeCell ref="Z90:Z91"/>
    <mergeCell ref="AA90:AA91"/>
    <mergeCell ref="AB90:AB91"/>
    <mergeCell ref="AC90:AC91"/>
    <mergeCell ref="AD90:AD91"/>
    <mergeCell ref="AE90:AE91"/>
    <mergeCell ref="A92:D93"/>
    <mergeCell ref="E92:M93"/>
    <mergeCell ref="N92:S93"/>
    <mergeCell ref="T92:U93"/>
    <mergeCell ref="V92:V93"/>
    <mergeCell ref="W92:W93"/>
    <mergeCell ref="X92:X93"/>
    <mergeCell ref="Y92:Y93"/>
    <mergeCell ref="Z92:Z93"/>
    <mergeCell ref="AA92:AA93"/>
    <mergeCell ref="AB92:AB93"/>
    <mergeCell ref="AC92:AC93"/>
    <mergeCell ref="AD92:AD93"/>
    <mergeCell ref="AE92:AE93"/>
    <mergeCell ref="A94:D98"/>
    <mergeCell ref="E94:M98"/>
    <mergeCell ref="N94:S95"/>
    <mergeCell ref="T94:U95"/>
    <mergeCell ref="V94:V98"/>
    <mergeCell ref="W94:W98"/>
    <mergeCell ref="X94:X98"/>
    <mergeCell ref="Y94:Y98"/>
    <mergeCell ref="Z94:Z98"/>
    <mergeCell ref="AA94:AA98"/>
    <mergeCell ref="AB94:AB98"/>
    <mergeCell ref="AC94:AC98"/>
    <mergeCell ref="AD94:AD98"/>
    <mergeCell ref="AE94:AE95"/>
    <mergeCell ref="N96:S98"/>
    <mergeCell ref="T96:U98"/>
    <mergeCell ref="AE96:AE98"/>
    <mergeCell ref="A99:D100"/>
    <mergeCell ref="E99:M100"/>
    <mergeCell ref="N99:S100"/>
    <mergeCell ref="T99:U100"/>
    <mergeCell ref="V99:V100"/>
    <mergeCell ref="W99:W100"/>
    <mergeCell ref="X99:X100"/>
    <mergeCell ref="Y99:Y100"/>
    <mergeCell ref="Z99:Z100"/>
    <mergeCell ref="AA99:AA100"/>
    <mergeCell ref="AB99:AB100"/>
    <mergeCell ref="AC99:AC100"/>
    <mergeCell ref="AD99:AD100"/>
    <mergeCell ref="AE99:AE100"/>
    <mergeCell ref="A101:D102"/>
    <mergeCell ref="E101:M102"/>
    <mergeCell ref="N101:S102"/>
    <mergeCell ref="T101:U102"/>
    <mergeCell ref="V101:V102"/>
    <mergeCell ref="W101:W102"/>
    <mergeCell ref="X101:X102"/>
    <mergeCell ref="Y101:Y102"/>
    <mergeCell ref="Z101:Z102"/>
    <mergeCell ref="AA101:AA102"/>
    <mergeCell ref="AB101:AB102"/>
    <mergeCell ref="AC101:AC102"/>
    <mergeCell ref="AD101:AD102"/>
    <mergeCell ref="AE101:AE102"/>
    <mergeCell ref="A103:D106"/>
    <mergeCell ref="E103:M106"/>
    <mergeCell ref="N103:S106"/>
    <mergeCell ref="T103:U106"/>
    <mergeCell ref="V103:V106"/>
    <mergeCell ref="W103:W106"/>
    <mergeCell ref="X103:X106"/>
    <mergeCell ref="Y103:Y106"/>
    <mergeCell ref="Z103:Z106"/>
    <mergeCell ref="AA103:AA106"/>
    <mergeCell ref="AB103:AB106"/>
    <mergeCell ref="AC103:AC106"/>
    <mergeCell ref="AD103:AD106"/>
    <mergeCell ref="AE103:AE106"/>
    <mergeCell ref="A107:D108"/>
    <mergeCell ref="E107:M108"/>
    <mergeCell ref="N107:S108"/>
    <mergeCell ref="T107:U108"/>
    <mergeCell ref="V107:V108"/>
    <mergeCell ref="W107:W108"/>
    <mergeCell ref="X107:X108"/>
    <mergeCell ref="Y107:Y108"/>
    <mergeCell ref="Z107:Z108"/>
    <mergeCell ref="AA107:AA108"/>
    <mergeCell ref="AB107:AB108"/>
    <mergeCell ref="AC107:AC108"/>
    <mergeCell ref="AD107:AD108"/>
    <mergeCell ref="AE107:AE108"/>
    <mergeCell ref="A109:D112"/>
    <mergeCell ref="E109:M112"/>
    <mergeCell ref="N109:S112"/>
    <mergeCell ref="T109:U112"/>
    <mergeCell ref="V109:V112"/>
    <mergeCell ref="W109:W112"/>
    <mergeCell ref="X109:X112"/>
    <mergeCell ref="Y109:Y112"/>
    <mergeCell ref="Z109:Z112"/>
    <mergeCell ref="AA109:AA112"/>
    <mergeCell ref="AC109:AC112"/>
    <mergeCell ref="AE109:AE112"/>
    <mergeCell ref="A113:D114"/>
    <mergeCell ref="E113:M114"/>
    <mergeCell ref="N113:S114"/>
    <mergeCell ref="T113:U114"/>
    <mergeCell ref="V113:V114"/>
    <mergeCell ref="W113:W114"/>
    <mergeCell ref="X113:X114"/>
    <mergeCell ref="Y113:Y114"/>
    <mergeCell ref="Z113:Z114"/>
    <mergeCell ref="AA113:AA114"/>
    <mergeCell ref="AC113:AC114"/>
    <mergeCell ref="AE113:AE114"/>
    <mergeCell ref="A115:D116"/>
    <mergeCell ref="E115:M116"/>
    <mergeCell ref="N115:S116"/>
    <mergeCell ref="T115:U116"/>
    <mergeCell ref="V115:V116"/>
    <mergeCell ref="W115:W116"/>
    <mergeCell ref="X115:X116"/>
    <mergeCell ref="Y115:Y116"/>
    <mergeCell ref="Z115:Z116"/>
    <mergeCell ref="AA115:AA116"/>
    <mergeCell ref="AC115:AC116"/>
    <mergeCell ref="AE115:AE116"/>
    <mergeCell ref="A117:D120"/>
    <mergeCell ref="E117:M120"/>
    <mergeCell ref="N117:S120"/>
    <mergeCell ref="T117:U120"/>
    <mergeCell ref="V117:V120"/>
    <mergeCell ref="W117:W120"/>
    <mergeCell ref="X117:X120"/>
    <mergeCell ref="Y117:Y120"/>
    <mergeCell ref="Z117:Z120"/>
    <mergeCell ref="AA117:AA120"/>
    <mergeCell ref="AC117:AC120"/>
    <mergeCell ref="AE117:AE120"/>
    <mergeCell ref="A121:D122"/>
    <mergeCell ref="E121:M122"/>
    <mergeCell ref="N121:S122"/>
    <mergeCell ref="T121:U122"/>
    <mergeCell ref="V121:V122"/>
    <mergeCell ref="W121:W122"/>
    <mergeCell ref="X121:X122"/>
    <mergeCell ref="Y121:Y122"/>
    <mergeCell ref="Z121:Z122"/>
    <mergeCell ref="AA121:AA122"/>
    <mergeCell ref="AC121:AC122"/>
    <mergeCell ref="AE121:AE122"/>
    <mergeCell ref="A123:D125"/>
    <mergeCell ref="E123:M125"/>
    <mergeCell ref="N123:S125"/>
    <mergeCell ref="T123:U125"/>
    <mergeCell ref="V123:V125"/>
    <mergeCell ref="W123:W125"/>
    <mergeCell ref="X123:X125"/>
    <mergeCell ref="Y123:Y125"/>
    <mergeCell ref="Z123:Z125"/>
    <mergeCell ref="AA123:AA125"/>
    <mergeCell ref="AC123:AC125"/>
    <mergeCell ref="AE123:AE125"/>
    <mergeCell ref="A126:D129"/>
    <mergeCell ref="E126:M129"/>
    <mergeCell ref="N126:S129"/>
    <mergeCell ref="T126:U129"/>
    <mergeCell ref="V126:V129"/>
    <mergeCell ref="W126:W129"/>
    <mergeCell ref="X126:X129"/>
    <mergeCell ref="Y126:Y129"/>
    <mergeCell ref="Z126:Z129"/>
    <mergeCell ref="AA126:AA129"/>
    <mergeCell ref="AC126:AC129"/>
    <mergeCell ref="AE126:AE129"/>
    <mergeCell ref="A130:D133"/>
    <mergeCell ref="E130:M133"/>
    <mergeCell ref="N130:S133"/>
    <mergeCell ref="T130:U133"/>
    <mergeCell ref="V130:V133"/>
    <mergeCell ref="W130:W133"/>
    <mergeCell ref="X130:X133"/>
    <mergeCell ref="Y130:Y133"/>
    <mergeCell ref="Z130:Z133"/>
    <mergeCell ref="AA130:AA133"/>
    <mergeCell ref="AC130:AC133"/>
    <mergeCell ref="AE130:AE133"/>
    <mergeCell ref="A134:D136"/>
    <mergeCell ref="E134:M136"/>
    <mergeCell ref="N134:S136"/>
    <mergeCell ref="T134:U136"/>
    <mergeCell ref="V134:V136"/>
    <mergeCell ref="W134:W136"/>
    <mergeCell ref="X134:X136"/>
    <mergeCell ref="Y134:Y136"/>
    <mergeCell ref="Z134:Z136"/>
    <mergeCell ref="AA134:AA136"/>
    <mergeCell ref="AC134:AC136"/>
    <mergeCell ref="AE134:AE136"/>
    <mergeCell ref="A137:D138"/>
    <mergeCell ref="E137:M138"/>
    <mergeCell ref="N137:S138"/>
    <mergeCell ref="T137:U138"/>
    <mergeCell ref="V137:V138"/>
    <mergeCell ref="W137:W138"/>
    <mergeCell ref="X137:X138"/>
    <mergeCell ref="Y137:Y138"/>
    <mergeCell ref="Z137:Z138"/>
    <mergeCell ref="AA137:AA138"/>
    <mergeCell ref="AC137:AC138"/>
    <mergeCell ref="AE137:AE138"/>
    <mergeCell ref="A139:D146"/>
    <mergeCell ref="E139:M146"/>
    <mergeCell ref="N139:S144"/>
    <mergeCell ref="T139:U144"/>
    <mergeCell ref="V139:V146"/>
    <mergeCell ref="W139:W146"/>
    <mergeCell ref="X139:X146"/>
    <mergeCell ref="Y139:Y146"/>
    <mergeCell ref="Z139:Z146"/>
    <mergeCell ref="AA139:AA146"/>
    <mergeCell ref="AC139:AC144"/>
    <mergeCell ref="AE139:AE144"/>
    <mergeCell ref="N145:S146"/>
    <mergeCell ref="A147:D152"/>
    <mergeCell ref="E147:M152"/>
    <mergeCell ref="N147:S152"/>
    <mergeCell ref="T147:U152"/>
    <mergeCell ref="V147:V152"/>
    <mergeCell ref="W147:W152"/>
    <mergeCell ref="X147:X152"/>
    <mergeCell ref="Y147:Y152"/>
    <mergeCell ref="Z147:Z152"/>
    <mergeCell ref="AA147:AA152"/>
    <mergeCell ref="AB147:AB152"/>
    <mergeCell ref="AC147:AC152"/>
    <mergeCell ref="AD147:AD152"/>
    <mergeCell ref="AE147:AE152"/>
    <mergeCell ref="A153:D156"/>
    <mergeCell ref="E153:M156"/>
    <mergeCell ref="N153:S155"/>
    <mergeCell ref="T153:U155"/>
    <mergeCell ref="V153:V156"/>
    <mergeCell ref="W153:W156"/>
    <mergeCell ref="X153:X156"/>
    <mergeCell ref="Y153:Y156"/>
    <mergeCell ref="Z153:Z156"/>
    <mergeCell ref="AA153:AA156"/>
    <mergeCell ref="AB153:AB156"/>
    <mergeCell ref="AC153:AC156"/>
    <mergeCell ref="AD153:AD156"/>
    <mergeCell ref="AE153:AE155"/>
    <mergeCell ref="N156:S156"/>
    <mergeCell ref="A157:D161"/>
    <mergeCell ref="E157:M161"/>
    <mergeCell ref="N157:S161"/>
    <mergeCell ref="T157:U161"/>
    <mergeCell ref="V157:V161"/>
    <mergeCell ref="W157:W161"/>
    <mergeCell ref="X157:X161"/>
    <mergeCell ref="Y157:Y161"/>
    <mergeCell ref="Z157:Z161"/>
    <mergeCell ref="AA157:AA161"/>
    <mergeCell ref="AB157:AB161"/>
    <mergeCell ref="AC157:AC161"/>
    <mergeCell ref="AD157:AD161"/>
    <mergeCell ref="AE157:AE161"/>
    <mergeCell ref="A162:D165"/>
    <mergeCell ref="E162:M165"/>
    <mergeCell ref="N162:S165"/>
    <mergeCell ref="T162:U165"/>
    <mergeCell ref="V162:V165"/>
    <mergeCell ref="W162:W165"/>
    <mergeCell ref="X162:X165"/>
    <mergeCell ref="Y162:Y165"/>
    <mergeCell ref="Z162:Z165"/>
    <mergeCell ref="AA162:AA165"/>
    <mergeCell ref="AC162:AC165"/>
    <mergeCell ref="AE162:AE165"/>
    <mergeCell ref="A166:D166"/>
    <mergeCell ref="E166:M166"/>
    <mergeCell ref="N166:S166"/>
    <mergeCell ref="A167:D169"/>
    <mergeCell ref="E167:M169"/>
    <mergeCell ref="N167:S169"/>
    <mergeCell ref="T167:U169"/>
    <mergeCell ref="V167:V169"/>
    <mergeCell ref="W167:W169"/>
    <mergeCell ref="X167:X169"/>
    <mergeCell ref="Y167:Y169"/>
    <mergeCell ref="Z167:Z169"/>
    <mergeCell ref="AA167:AA169"/>
    <mergeCell ref="AB167:AB169"/>
    <mergeCell ref="AC167:AC169"/>
    <mergeCell ref="AD167:AD169"/>
    <mergeCell ref="AE167:AE169"/>
    <mergeCell ref="A170:D170"/>
    <mergeCell ref="E170:M170"/>
    <mergeCell ref="N170:S170"/>
    <mergeCell ref="A171:D172"/>
    <mergeCell ref="E171:M172"/>
    <mergeCell ref="N171:S172"/>
    <mergeCell ref="V171:V172"/>
    <mergeCell ref="W171:W172"/>
    <mergeCell ref="X171:X172"/>
    <mergeCell ref="Y171:Y172"/>
    <mergeCell ref="Z171:Z172"/>
    <mergeCell ref="AA171:AA172"/>
    <mergeCell ref="A173:D173"/>
    <mergeCell ref="E173:M173"/>
    <mergeCell ref="N173:S173"/>
    <mergeCell ref="A174:D176"/>
    <mergeCell ref="E174:M176"/>
    <mergeCell ref="N174:S176"/>
    <mergeCell ref="V174:V176"/>
    <mergeCell ref="W174:W176"/>
    <mergeCell ref="X174:X175"/>
    <mergeCell ref="Y174:Y175"/>
    <mergeCell ref="Z174:Z176"/>
    <mergeCell ref="AA174:AA176"/>
    <mergeCell ref="AC174:AC176"/>
    <mergeCell ref="A177:D179"/>
    <mergeCell ref="E177:M179"/>
    <mergeCell ref="N177:S179"/>
    <mergeCell ref="V177:V179"/>
    <mergeCell ref="W177:W179"/>
    <mergeCell ref="X177:X179"/>
    <mergeCell ref="Y177:Y179"/>
    <mergeCell ref="Z177:Z179"/>
    <mergeCell ref="AA177:AA179"/>
    <mergeCell ref="AC177:AC179"/>
    <mergeCell ref="A180:D182"/>
    <mergeCell ref="E180:M182"/>
    <mergeCell ref="N180:S182"/>
    <mergeCell ref="V180:V182"/>
    <mergeCell ref="W180:W182"/>
    <mergeCell ref="X180:X182"/>
    <mergeCell ref="Y180:Y182"/>
    <mergeCell ref="Z180:Z182"/>
    <mergeCell ref="AA180:AA182"/>
    <mergeCell ref="AC180:AC182"/>
    <mergeCell ref="A183:D184"/>
    <mergeCell ref="E183:M184"/>
    <mergeCell ref="N183:S184"/>
    <mergeCell ref="V183:V184"/>
    <mergeCell ref="W183:W184"/>
    <mergeCell ref="X183:X184"/>
    <mergeCell ref="Y183:Y184"/>
    <mergeCell ref="Z183:Z184"/>
    <mergeCell ref="AA183:AA184"/>
    <mergeCell ref="AC183:AC184"/>
    <mergeCell ref="A185:D185"/>
    <mergeCell ref="E185:M185"/>
    <mergeCell ref="N185:S185"/>
    <mergeCell ref="A186:D186"/>
    <mergeCell ref="E186:M186"/>
    <mergeCell ref="N186:S186"/>
    <mergeCell ref="A187:D187"/>
    <mergeCell ref="E187:M187"/>
    <mergeCell ref="N187:S187"/>
    <mergeCell ref="A188:D189"/>
    <mergeCell ref="E188:M189"/>
    <mergeCell ref="N188:S189"/>
    <mergeCell ref="V188:V189"/>
    <mergeCell ref="W188:W189"/>
    <mergeCell ref="X188:X189"/>
    <mergeCell ref="Y188:Y189"/>
    <mergeCell ref="Z188:Z189"/>
    <mergeCell ref="AA188:AA189"/>
    <mergeCell ref="AC188:AC189"/>
    <mergeCell ref="A190:D190"/>
    <mergeCell ref="E190:M190"/>
    <mergeCell ref="N190:S190"/>
    <mergeCell ref="A191:D191"/>
    <mergeCell ref="E191:M191"/>
    <mergeCell ref="N191:S191"/>
    <mergeCell ref="A192:D192"/>
    <mergeCell ref="E192:M192"/>
    <mergeCell ref="N192:S192"/>
    <mergeCell ref="A193:D203"/>
    <mergeCell ref="E193:M203"/>
    <mergeCell ref="N193:S194"/>
    <mergeCell ref="T193:U194"/>
    <mergeCell ref="V193:V203"/>
    <mergeCell ref="W193:W203"/>
    <mergeCell ref="X193:X203"/>
    <mergeCell ref="Y193:Y203"/>
    <mergeCell ref="Z193:Z203"/>
    <mergeCell ref="AA193:AA203"/>
    <mergeCell ref="AC193:AC203"/>
    <mergeCell ref="AE193:AE194"/>
    <mergeCell ref="N195:S195"/>
    <mergeCell ref="T195:U203"/>
    <mergeCell ref="N196:S199"/>
    <mergeCell ref="AE196:AE199"/>
    <mergeCell ref="N200:S201"/>
    <mergeCell ref="AE200:AE201"/>
    <mergeCell ref="N202:S203"/>
    <mergeCell ref="AE202:AE203"/>
    <mergeCell ref="A204:D205"/>
    <mergeCell ref="E204:M205"/>
    <mergeCell ref="N204:S205"/>
    <mergeCell ref="T204:U205"/>
    <mergeCell ref="V204:V205"/>
    <mergeCell ref="W204:W205"/>
    <mergeCell ref="X204:X205"/>
    <mergeCell ref="Y204:Y205"/>
    <mergeCell ref="Z204:Z205"/>
    <mergeCell ref="AA204:AA205"/>
    <mergeCell ref="AB204:AB205"/>
    <mergeCell ref="AC204:AC205"/>
    <mergeCell ref="AD204:AD205"/>
    <mergeCell ref="AE204:AE205"/>
    <mergeCell ref="A206:D226"/>
    <mergeCell ref="E206:M226"/>
    <mergeCell ref="N206:S208"/>
    <mergeCell ref="T206:U217"/>
    <mergeCell ref="V206:V226"/>
    <mergeCell ref="W206:W226"/>
    <mergeCell ref="X206:X226"/>
    <mergeCell ref="Y206:Y226"/>
    <mergeCell ref="Z206:Z226"/>
    <mergeCell ref="AA206:AA226"/>
    <mergeCell ref="AC206:AC226"/>
    <mergeCell ref="AE206:AE208"/>
    <mergeCell ref="N209:S211"/>
    <mergeCell ref="AE209:AE211"/>
    <mergeCell ref="N212:S214"/>
    <mergeCell ref="AE212:AE214"/>
    <mergeCell ref="N215:S216"/>
    <mergeCell ref="AE215:AE216"/>
    <mergeCell ref="N217:S217"/>
    <mergeCell ref="N218:S218"/>
    <mergeCell ref="T218:U225"/>
    <mergeCell ref="AE218:AE221"/>
    <mergeCell ref="N219:S219"/>
    <mergeCell ref="N220:S220"/>
    <mergeCell ref="N221:S221"/>
    <mergeCell ref="N222:S225"/>
    <mergeCell ref="AE222:AE225"/>
    <mergeCell ref="N226:S226"/>
    <mergeCell ref="A227:D233"/>
    <mergeCell ref="E227:M233"/>
    <mergeCell ref="N227:S227"/>
    <mergeCell ref="T227:U228"/>
    <mergeCell ref="V227:V233"/>
    <mergeCell ref="W227:W233"/>
    <mergeCell ref="X227:X233"/>
    <mergeCell ref="Y227:Y233"/>
    <mergeCell ref="Z227:Z233"/>
    <mergeCell ref="AA227:AA233"/>
    <mergeCell ref="AB227:AB233"/>
    <mergeCell ref="AC227:AC233"/>
    <mergeCell ref="AD227:AD233"/>
    <mergeCell ref="AE227:AE228"/>
    <mergeCell ref="N228:S228"/>
    <mergeCell ref="N229:S231"/>
    <mergeCell ref="T229:U233"/>
    <mergeCell ref="AE229:AE231"/>
    <mergeCell ref="N232:S233"/>
    <mergeCell ref="AE232:AE233"/>
    <mergeCell ref="A234:D237"/>
    <mergeCell ref="E234:M237"/>
    <mergeCell ref="N234:S235"/>
    <mergeCell ref="T234:U235"/>
    <mergeCell ref="V234:V237"/>
    <mergeCell ref="W234:W237"/>
    <mergeCell ref="X234:X237"/>
    <mergeCell ref="Y234:Y237"/>
    <mergeCell ref="Z234:Z237"/>
    <mergeCell ref="AA234:AA237"/>
    <mergeCell ref="AB234:AB237"/>
    <mergeCell ref="AC234:AC237"/>
    <mergeCell ref="AD234:AD237"/>
    <mergeCell ref="AE234:AE235"/>
    <mergeCell ref="N236:S237"/>
    <mergeCell ref="T236:U237"/>
    <mergeCell ref="AE236:AE237"/>
    <mergeCell ref="A238:D243"/>
    <mergeCell ref="E238:M243"/>
    <mergeCell ref="N238:S240"/>
    <mergeCell ref="T238:U240"/>
    <mergeCell ref="V238:V243"/>
    <mergeCell ref="W238:W243"/>
    <mergeCell ref="X238:X243"/>
    <mergeCell ref="Y238:Y243"/>
    <mergeCell ref="Z238:Z243"/>
    <mergeCell ref="AA238:AA243"/>
    <mergeCell ref="AB238:AB243"/>
    <mergeCell ref="AC238:AC243"/>
    <mergeCell ref="AD238:AD243"/>
    <mergeCell ref="AE238:AE240"/>
    <mergeCell ref="N241:S242"/>
    <mergeCell ref="T241:U243"/>
    <mergeCell ref="AE241:AE242"/>
    <mergeCell ref="N243:S243"/>
    <mergeCell ref="A244:D252"/>
    <mergeCell ref="E244:M252"/>
    <mergeCell ref="N244:S245"/>
    <mergeCell ref="T244:U252"/>
    <mergeCell ref="V244:V252"/>
    <mergeCell ref="W244:W252"/>
    <mergeCell ref="X244:X252"/>
    <mergeCell ref="Y244:Y252"/>
    <mergeCell ref="Z244:Z252"/>
    <mergeCell ref="AA244:AA252"/>
    <mergeCell ref="AB244:AB245"/>
    <mergeCell ref="AC244:AC252"/>
    <mergeCell ref="AD244:AD245"/>
    <mergeCell ref="AE244:AE245"/>
    <mergeCell ref="N246:S248"/>
    <mergeCell ref="AE246:AE248"/>
    <mergeCell ref="N249:S252"/>
    <mergeCell ref="AE249:AE252"/>
    <mergeCell ref="A253:D258"/>
    <mergeCell ref="E253:M258"/>
    <mergeCell ref="N253:S253"/>
    <mergeCell ref="V253:V258"/>
    <mergeCell ref="W253:W258"/>
    <mergeCell ref="X253:X258"/>
    <mergeCell ref="Y253:Y258"/>
    <mergeCell ref="Z253:Z258"/>
    <mergeCell ref="AA253:AA258"/>
    <mergeCell ref="AC253:AC258"/>
    <mergeCell ref="N254:S258"/>
    <mergeCell ref="T254:U258"/>
    <mergeCell ref="AE254:AE258"/>
    <mergeCell ref="A259:D261"/>
    <mergeCell ref="E259:M261"/>
    <mergeCell ref="N259:S259"/>
    <mergeCell ref="V259:V261"/>
    <mergeCell ref="W259:W261"/>
    <mergeCell ref="X259:X261"/>
    <mergeCell ref="Y259:Y261"/>
    <mergeCell ref="Z259:Z261"/>
    <mergeCell ref="AA259:AA261"/>
    <mergeCell ref="AC259:AC261"/>
    <mergeCell ref="N260:S261"/>
    <mergeCell ref="T260:U261"/>
    <mergeCell ref="AE260:AE261"/>
    <mergeCell ref="A262:D262"/>
    <mergeCell ref="E262:M262"/>
    <mergeCell ref="N262:S262"/>
    <mergeCell ref="A263:D263"/>
    <mergeCell ref="E263:M263"/>
    <mergeCell ref="N263:S263"/>
    <mergeCell ref="A264:D266"/>
    <mergeCell ref="E264:M266"/>
    <mergeCell ref="N264:S264"/>
    <mergeCell ref="V264:V266"/>
    <mergeCell ref="W264:W266"/>
    <mergeCell ref="X264:X266"/>
    <mergeCell ref="Y264:Y266"/>
    <mergeCell ref="Z264:Z266"/>
    <mergeCell ref="AA264:AA266"/>
    <mergeCell ref="AB264:AB266"/>
    <mergeCell ref="AC264:AC266"/>
    <mergeCell ref="AD264:AD266"/>
    <mergeCell ref="N265:S266"/>
    <mergeCell ref="T265:U266"/>
    <mergeCell ref="AE265:AE266"/>
    <mergeCell ref="A267:D267"/>
    <mergeCell ref="E267:M267"/>
    <mergeCell ref="N267:S267"/>
    <mergeCell ref="A268:D268"/>
    <mergeCell ref="E268:M268"/>
    <mergeCell ref="N268:S268"/>
    <mergeCell ref="A269:D269"/>
    <mergeCell ref="E269:M269"/>
    <mergeCell ref="N269:S269"/>
    <mergeCell ref="A270:D270"/>
    <mergeCell ref="E270:M270"/>
    <mergeCell ref="N270:S270"/>
    <mergeCell ref="A271:D272"/>
    <mergeCell ref="E271:M272"/>
    <mergeCell ref="N271:S272"/>
    <mergeCell ref="T271:U272"/>
    <mergeCell ref="V271:V272"/>
    <mergeCell ref="W271:W272"/>
    <mergeCell ref="X271:X272"/>
    <mergeCell ref="Y271:Y272"/>
    <mergeCell ref="Z271:Z272"/>
    <mergeCell ref="AA271:AA272"/>
    <mergeCell ref="AB271:AB272"/>
    <mergeCell ref="AC271:AC272"/>
    <mergeCell ref="AD271:AD272"/>
    <mergeCell ref="AE271:AE272"/>
    <mergeCell ref="A273:D277"/>
    <mergeCell ref="E273:M277"/>
    <mergeCell ref="N273:S277"/>
    <mergeCell ref="T273:U277"/>
    <mergeCell ref="V273:V277"/>
    <mergeCell ref="W273:W277"/>
    <mergeCell ref="X273:X277"/>
    <mergeCell ref="Y273:Y277"/>
    <mergeCell ref="Z273:Z277"/>
    <mergeCell ref="AA273:AA277"/>
    <mergeCell ref="AB273:AB277"/>
    <mergeCell ref="AC273:AC277"/>
    <mergeCell ref="AD273:AD277"/>
    <mergeCell ref="AE273:AE277"/>
    <mergeCell ref="A278:D283"/>
    <mergeCell ref="E278:M283"/>
    <mergeCell ref="N278:S282"/>
    <mergeCell ref="T278:U282"/>
    <mergeCell ref="V278:V283"/>
    <mergeCell ref="W278:W283"/>
    <mergeCell ref="X278:X283"/>
    <mergeCell ref="Y278:Y283"/>
    <mergeCell ref="Z278:Z283"/>
    <mergeCell ref="AA278:AA283"/>
    <mergeCell ref="AB278:AB283"/>
    <mergeCell ref="AC278:AC283"/>
    <mergeCell ref="AD278:AD283"/>
    <mergeCell ref="AE278:AE282"/>
    <mergeCell ref="N283:S283"/>
    <mergeCell ref="A284:D287"/>
    <mergeCell ref="E284:M287"/>
    <mergeCell ref="N284:S286"/>
    <mergeCell ref="T284:U286"/>
    <mergeCell ref="V284:V287"/>
    <mergeCell ref="W284:W287"/>
    <mergeCell ref="X284:X287"/>
    <mergeCell ref="Y284:Y287"/>
    <mergeCell ref="Z284:Z287"/>
    <mergeCell ref="AA284:AA287"/>
    <mergeCell ref="AC284:AC287"/>
    <mergeCell ref="AE284:AE286"/>
    <mergeCell ref="N287:S287"/>
    <mergeCell ref="A288:D290"/>
    <mergeCell ref="E288:M290"/>
    <mergeCell ref="N288:S290"/>
    <mergeCell ref="T288:U290"/>
    <mergeCell ref="V288:V290"/>
    <mergeCell ref="W288:W290"/>
    <mergeCell ref="X288:X290"/>
    <mergeCell ref="Y288:Y290"/>
    <mergeCell ref="Z288:Z290"/>
    <mergeCell ref="AA288:AA290"/>
    <mergeCell ref="AB288:AB290"/>
    <mergeCell ref="AC288:AC290"/>
    <mergeCell ref="AD288:AD290"/>
    <mergeCell ref="AE288:AE290"/>
    <mergeCell ref="A291:D291"/>
    <mergeCell ref="E291:M291"/>
    <mergeCell ref="N291:S291"/>
    <mergeCell ref="A292:D292"/>
    <mergeCell ref="E292:M292"/>
    <mergeCell ref="N292:S292"/>
    <mergeCell ref="A293:D293"/>
    <mergeCell ref="E293:M293"/>
    <mergeCell ref="N293:S293"/>
    <mergeCell ref="A294:D296"/>
    <mergeCell ref="E294:M296"/>
    <mergeCell ref="N294:S294"/>
    <mergeCell ref="T294:U296"/>
    <mergeCell ref="V294:V296"/>
    <mergeCell ref="W294:W296"/>
    <mergeCell ref="X294:X296"/>
    <mergeCell ref="Y294:Y296"/>
    <mergeCell ref="Z294:Z296"/>
    <mergeCell ref="AA294:AA296"/>
    <mergeCell ref="AC294:AC296"/>
    <mergeCell ref="AE294:AE295"/>
    <mergeCell ref="N295:S295"/>
    <mergeCell ref="N296:S296"/>
    <mergeCell ref="A297:D298"/>
    <mergeCell ref="E297:M298"/>
    <mergeCell ref="N297:S298"/>
    <mergeCell ref="T297:U298"/>
    <mergeCell ref="V297:V298"/>
    <mergeCell ref="W297:W298"/>
    <mergeCell ref="X297:X298"/>
    <mergeCell ref="Y297:Y298"/>
    <mergeCell ref="Z297:Z298"/>
    <mergeCell ref="AA297:AA298"/>
    <mergeCell ref="AC297:AC298"/>
    <mergeCell ref="AE297:AE298"/>
    <mergeCell ref="A299:D299"/>
    <mergeCell ref="E299:M299"/>
    <mergeCell ref="N299:S299"/>
    <mergeCell ref="A300:D300"/>
    <mergeCell ref="E300:M300"/>
    <mergeCell ref="N300:S300"/>
    <mergeCell ref="A301:D301"/>
    <mergeCell ref="E301:M301"/>
    <mergeCell ref="N301:S301"/>
    <mergeCell ref="A302:D306"/>
    <mergeCell ref="E302:M306"/>
    <mergeCell ref="N302:S306"/>
    <mergeCell ref="T302:U306"/>
    <mergeCell ref="V302:V306"/>
    <mergeCell ref="W302:W306"/>
    <mergeCell ref="X302:X306"/>
    <mergeCell ref="Y302:Y306"/>
    <mergeCell ref="Z302:Z306"/>
    <mergeCell ref="AA302:AA306"/>
    <mergeCell ref="AB302:AB306"/>
    <mergeCell ref="AC302:AC306"/>
    <mergeCell ref="AD302:AD306"/>
    <mergeCell ref="AE302:AE306"/>
    <mergeCell ref="A307:D308"/>
    <mergeCell ref="E307:M308"/>
    <mergeCell ref="N307:S308"/>
    <mergeCell ref="T307:U308"/>
    <mergeCell ref="V307:V308"/>
    <mergeCell ref="W307:W308"/>
    <mergeCell ref="X307:X308"/>
    <mergeCell ref="Y307:Y308"/>
    <mergeCell ref="Z307:Z308"/>
    <mergeCell ref="AA307:AA308"/>
    <mergeCell ref="AB307:AB308"/>
    <mergeCell ref="AC307:AC308"/>
    <mergeCell ref="AD307:AD308"/>
    <mergeCell ref="AE307:AE308"/>
    <mergeCell ref="A309:D310"/>
    <mergeCell ref="E309:M310"/>
    <mergeCell ref="N309:S310"/>
    <mergeCell ref="T309:U310"/>
    <mergeCell ref="V309:V310"/>
    <mergeCell ref="W309:W310"/>
    <mergeCell ref="X309:X310"/>
    <mergeCell ref="Y309:Y310"/>
    <mergeCell ref="Z309:Z310"/>
    <mergeCell ref="AA309:AA310"/>
    <mergeCell ref="AB309:AB310"/>
    <mergeCell ref="AC309:AC310"/>
    <mergeCell ref="AD309:AD310"/>
    <mergeCell ref="AE309:AE310"/>
    <mergeCell ref="A311:D312"/>
    <mergeCell ref="E311:M312"/>
    <mergeCell ref="N311:S312"/>
    <mergeCell ref="T311:U312"/>
    <mergeCell ref="V311:V312"/>
    <mergeCell ref="W311:W312"/>
    <mergeCell ref="X311:X312"/>
    <mergeCell ref="Y311:Y312"/>
    <mergeCell ref="Z311:Z312"/>
    <mergeCell ref="AA311:AA312"/>
    <mergeCell ref="AB311:AB312"/>
    <mergeCell ref="AC311:AC312"/>
    <mergeCell ref="AD311:AD312"/>
    <mergeCell ref="AE311:AE312"/>
    <mergeCell ref="A313:D314"/>
    <mergeCell ref="E313:M314"/>
    <mergeCell ref="N313:S314"/>
    <mergeCell ref="T313:U314"/>
    <mergeCell ref="V313:V314"/>
    <mergeCell ref="W313:W314"/>
    <mergeCell ref="X313:X314"/>
    <mergeCell ref="Y313:Y314"/>
    <mergeCell ref="Z313:Z314"/>
    <mergeCell ref="AA313:AA314"/>
    <mergeCell ref="AB313:AB314"/>
    <mergeCell ref="AC313:AC314"/>
    <mergeCell ref="AD313:AD314"/>
    <mergeCell ref="AE313:AE314"/>
    <mergeCell ref="A315:D316"/>
    <mergeCell ref="E315:M316"/>
    <mergeCell ref="N315:S316"/>
    <mergeCell ref="T315:U316"/>
    <mergeCell ref="V315:V316"/>
    <mergeCell ref="W315:W316"/>
    <mergeCell ref="X315:X316"/>
    <mergeCell ref="Y315:Y316"/>
    <mergeCell ref="Z315:Z316"/>
    <mergeCell ref="AA315:AA316"/>
    <mergeCell ref="AB315:AB316"/>
    <mergeCell ref="AC315:AC316"/>
    <mergeCell ref="AD315:AD316"/>
    <mergeCell ref="AE315:AE316"/>
    <mergeCell ref="A317:D318"/>
    <mergeCell ref="E317:M318"/>
    <mergeCell ref="N317:S318"/>
    <mergeCell ref="T317:U318"/>
    <mergeCell ref="V317:V318"/>
    <mergeCell ref="W317:W318"/>
    <mergeCell ref="X317:X318"/>
    <mergeCell ref="Y317:Y318"/>
    <mergeCell ref="Z317:Z318"/>
    <mergeCell ref="AA317:AA318"/>
    <mergeCell ref="AB317:AB318"/>
    <mergeCell ref="AC317:AC318"/>
    <mergeCell ref="AD317:AD318"/>
    <mergeCell ref="AE317:AE318"/>
    <mergeCell ref="A319:D320"/>
    <mergeCell ref="E319:M320"/>
    <mergeCell ref="N319:S319"/>
    <mergeCell ref="V319:V320"/>
    <mergeCell ref="W319:W320"/>
    <mergeCell ref="X319:X320"/>
    <mergeCell ref="Y319:Y320"/>
    <mergeCell ref="Z319:Z320"/>
    <mergeCell ref="AA319:AA320"/>
    <mergeCell ref="AB319:AB320"/>
    <mergeCell ref="AC319:AC320"/>
    <mergeCell ref="AD319:AD320"/>
    <mergeCell ref="N320:S320"/>
    <mergeCell ref="A321:D321"/>
    <mergeCell ref="E321:M321"/>
    <mergeCell ref="N321:S321"/>
    <mergeCell ref="A322:D323"/>
    <mergeCell ref="E322:M323"/>
    <mergeCell ref="N322:S323"/>
    <mergeCell ref="T322:U323"/>
    <mergeCell ref="V322:V323"/>
    <mergeCell ref="W322:W323"/>
    <mergeCell ref="X322:X323"/>
    <mergeCell ref="Y322:Y323"/>
    <mergeCell ref="Z322:Z323"/>
    <mergeCell ref="AA322:AA323"/>
    <mergeCell ref="AB322:AB323"/>
    <mergeCell ref="AC322:AC323"/>
    <mergeCell ref="AD322:AD323"/>
    <mergeCell ref="AE322:AE323"/>
    <mergeCell ref="A324:D326"/>
    <mergeCell ref="E324:M326"/>
    <mergeCell ref="N324:S325"/>
    <mergeCell ref="T324:U325"/>
    <mergeCell ref="V324:V326"/>
    <mergeCell ref="W324:W326"/>
    <mergeCell ref="X324:X326"/>
    <mergeCell ref="Y324:Y326"/>
    <mergeCell ref="Z324:Z326"/>
    <mergeCell ref="AA324:AA326"/>
    <mergeCell ref="AB324:AB326"/>
    <mergeCell ref="AC324:AC326"/>
    <mergeCell ref="AD324:AD326"/>
    <mergeCell ref="AE324:AE325"/>
    <mergeCell ref="N326:S326"/>
    <mergeCell ref="A327:D328"/>
    <mergeCell ref="E327:M328"/>
    <mergeCell ref="N327:S328"/>
    <mergeCell ref="T327:U328"/>
    <mergeCell ref="V327:V328"/>
    <mergeCell ref="W327:W328"/>
    <mergeCell ref="X327:X328"/>
    <mergeCell ref="Y327:Y328"/>
    <mergeCell ref="Z327:Z328"/>
    <mergeCell ref="AA327:AA328"/>
    <mergeCell ref="AB327:AB328"/>
    <mergeCell ref="AC327:AC328"/>
    <mergeCell ref="AD327:AD328"/>
    <mergeCell ref="AE327:AE328"/>
    <mergeCell ref="A329:D331"/>
    <mergeCell ref="E329:M331"/>
    <mergeCell ref="N329:S329"/>
    <mergeCell ref="V329:V331"/>
    <mergeCell ref="W329:W331"/>
    <mergeCell ref="X329:X331"/>
    <mergeCell ref="Y329:Y331"/>
    <mergeCell ref="Z329:Z331"/>
    <mergeCell ref="AA329:AA331"/>
    <mergeCell ref="AB329:AB331"/>
    <mergeCell ref="AC329:AC331"/>
    <mergeCell ref="AD329:AD331"/>
    <mergeCell ref="N330:S330"/>
    <mergeCell ref="N331:S331"/>
    <mergeCell ref="A332:D333"/>
    <mergeCell ref="E332:M333"/>
    <mergeCell ref="N332:S333"/>
    <mergeCell ref="T332:U333"/>
    <mergeCell ref="V332:V333"/>
    <mergeCell ref="W332:W333"/>
    <mergeCell ref="X332:X333"/>
    <mergeCell ref="Y332:Y333"/>
    <mergeCell ref="Z332:Z333"/>
    <mergeCell ref="AA332:AA333"/>
    <mergeCell ref="AB332:AB333"/>
    <mergeCell ref="AC332:AC333"/>
    <mergeCell ref="AD332:AD333"/>
    <mergeCell ref="AE332:AE333"/>
    <mergeCell ref="A334:D337"/>
    <mergeCell ref="E334:M337"/>
    <mergeCell ref="N334:S335"/>
    <mergeCell ref="T334:U337"/>
    <mergeCell ref="V334:V337"/>
    <mergeCell ref="W334:W337"/>
    <mergeCell ref="X334:X337"/>
    <mergeCell ref="Y334:Y337"/>
    <mergeCell ref="Z334:Z337"/>
    <mergeCell ref="AA334:AA337"/>
    <mergeCell ref="AB334:AB337"/>
    <mergeCell ref="AC334:AC337"/>
    <mergeCell ref="AD334:AD337"/>
    <mergeCell ref="AE334:AE335"/>
    <mergeCell ref="N336:S337"/>
    <mergeCell ref="AE336:AE337"/>
    <mergeCell ref="A338:D338"/>
    <mergeCell ref="E338:M338"/>
    <mergeCell ref="N338:S338"/>
    <mergeCell ref="A339:D340"/>
    <mergeCell ref="E339:M340"/>
    <mergeCell ref="N339:S340"/>
    <mergeCell ref="T339:U340"/>
    <mergeCell ref="V339:V340"/>
    <mergeCell ref="W339:W340"/>
    <mergeCell ref="X339:X340"/>
    <mergeCell ref="Y339:Y340"/>
    <mergeCell ref="Z339:Z340"/>
    <mergeCell ref="AA339:AA340"/>
    <mergeCell ref="AB339:AB340"/>
    <mergeCell ref="AC339:AC340"/>
    <mergeCell ref="AD339:AD340"/>
    <mergeCell ref="AE339:AE340"/>
    <mergeCell ref="A341:AF341"/>
  </mergeCells>
  <printOptions headings="0" gridLines="0"/>
  <pageMargins left="0.39370078740157477" right="0.39370078740157477" top="0.39370078740157477" bottom="0.39370078740157477" header="0" footer="0"/>
  <pageSetup paperSize="8" scale="48" fitToWidth="1" fitToHeight="0" pageOrder="overThenDown" orientation="landscape" usePrinterDefaults="1" blackAndWhite="0" draft="0" cellComments="none" useFirstPageNumber="0" errors="displayed" horizontalDpi="600" verticalDpi="600" copies="1"/>
  <headerFooter/>
  <rowBreaks count="1" manualBreakCount="1">
    <brk id="162" man="1" max="16383"/>
  </rowBreaks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uplicateValues" priority="39" id="{008E0099-0048-43EC-9813-000D00F6005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W321:W324 W9:W10 W99:W139 W327:W329 W332:W340 W259 W262:W264 W267:W278 W284 W288:W319 W147:W153 W173:W174 W177 W180 W183 W185:W188 W190:W253 W157:W171 W13:W94 W342:W1048576</xm:sqref>
        </x14:conditionalFormatting>
        <x14:conditionalFormatting xmlns:xm="http://schemas.microsoft.com/office/excel/2006/main">
          <x14:cfRule type="duplicateValues" priority="37" id="{002A0060-0036-421B-8396-00B2001400D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W321:W324 W9:W10 W327:W329 W332:W340 W259 W262:W264 W267:W278 W284 W288:W319 W147:W153 W173:W174 W177 W180 W183 W185:W188 W190:W253 W157:W171 W13:W139 W342:W1048576</xm:sqref>
        </x14:conditionalFormatting>
        <x14:conditionalFormatting xmlns:xm="http://schemas.microsoft.com/office/excel/2006/main">
          <x14:cfRule type="duplicateValues" priority="27" id="{001F0038-00E4-4DD5-B5FA-00E00069003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W259 W9:W10 W262:W264 W267:W278 W284 W288:W340 W147:W153 W173:W174 W177 W180 W183 W185:W188 W190:W253 W157:W171 W13:W139 W342:W1048576</xm:sqref>
        </x14:conditionalFormatting>
        <x14:conditionalFormatting xmlns:xm="http://schemas.microsoft.com/office/excel/2006/main">
          <x14:cfRule type="duplicateValues" priority="11" id="{003C008D-0031-48E5-B57B-0073000200C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W173:W174 W147:W153 W9:W10 W177 W180 W183 W185:W188 W190:W340 W157:W171 W13:W139 W342:W1048576</xm:sqref>
        </x14:conditionalFormatting>
        <x14:conditionalFormatting xmlns:xm="http://schemas.microsoft.com/office/excel/2006/main">
          <x14:cfRule type="duplicateValues" priority="6" id="{00C100A2-0040-47E2-8137-00A7009A002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W157:W340 W9:W10 W13:W153 W342:W1048576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0" fitToPage="1"/>
  </sheetPr>
  <sheetViews>
    <sheetView showRuler="1" view="pageBreakPreview" zoomScale="70" workbookViewId="0">
      <selection activeCell="A15" activeCellId="0" sqref="15:16"/>
    </sheetView>
  </sheetViews>
  <sheetFormatPr defaultColWidth="10.5" defaultRowHeight="11.449999999999999" customHeight="1" outlineLevelRow="1"/>
  <cols>
    <col customWidth="1" min="1" max="1" style="76" width="20.1640625"/>
    <col customWidth="1" min="2" max="2" style="1" width="33.5"/>
    <col customWidth="1" min="3" max="3" style="3" width="18.33203125"/>
    <col customWidth="1" min="4" max="4" style="3" width="18"/>
    <col customWidth="1" min="5" max="5" style="1" width="12.1640625"/>
    <col customWidth="1" min="6" max="6" style="1" width="12"/>
    <col customWidth="1" min="7" max="8" style="3" width="10"/>
    <col customWidth="1" min="9" max="9" style="3" width="11.83203125"/>
    <col customWidth="1" min="10" max="10" style="3" width="13.83203125"/>
    <col customWidth="1" min="11" max="11" style="2" width="12.83203125"/>
    <col customWidth="1" min="12" max="12" style="3" width="13.6640625"/>
    <col customWidth="1" min="13" max="13" style="1" width="58.5"/>
    <col customWidth="1" min="14" max="14" style="1" width="13"/>
    <col customWidth="1" min="15" max="15" style="1" width="12"/>
    <col customWidth="1" min="16" max="22" style="1" width="9.6640625"/>
    <col customWidth="1" min="23" max="23" style="1" width="11.1640625"/>
    <col customWidth="1" min="24" max="26" style="1" width="9.6640625"/>
    <col customWidth="1" min="27" max="27" style="1" width="10.5"/>
    <col customWidth="1" min="28" max="28" style="1" width="9.6640625"/>
    <col customWidth="1" min="29" max="29" style="1" width="10.6640625"/>
    <col customWidth="1" min="30" max="36" style="1" width="9.6640625"/>
    <col customWidth="1" min="37" max="37" width="10.5"/>
    <col customWidth="1" min="38" max="38" width="9.6640625"/>
    <col customWidth="1" min="41" max="41" width="15.5"/>
    <col customWidth="1" min="42" max="42" width="29"/>
  </cols>
  <sheetData>
    <row r="7" s="1" customFormat="1" ht="9.9499999999999993" customHeight="1">
      <c r="A7" s="76"/>
      <c r="C7" s="3"/>
      <c r="D7" s="3"/>
      <c r="G7" s="3"/>
      <c r="H7" s="3"/>
      <c r="I7" s="3"/>
      <c r="J7" s="3"/>
      <c r="K7" s="2"/>
      <c r="L7" s="3"/>
    </row>
    <row r="8" ht="11.1" customHeight="1" outlineLevel="1"/>
    <row r="9" ht="11.1" customHeight="1" outlineLevel="1"/>
    <row r="10" ht="11.1" customHeight="1" outlineLevel="1"/>
    <row r="11" ht="11.1" customHeight="1" outlineLevel="1"/>
    <row r="12" ht="11.1" customHeight="1" outlineLevel="1"/>
    <row r="13" ht="11.1" customHeight="1" outlineLevel="1"/>
    <row r="14" ht="11.1" customHeight="1" outlineLevel="1"/>
    <row r="15" ht="38.25" customHeight="1" outlineLevel="1">
      <c r="A15" s="4" t="s">
        <v>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</row>
    <row r="16" ht="25.5" customHeight="1" outlineLevel="1">
      <c r="A16" s="5" t="s">
        <v>801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</row>
    <row r="17" ht="25.5" customHeight="1" outlineLevel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</row>
    <row r="18" ht="25.5" customHeight="1" outlineLevel="1">
      <c r="A18" s="14" t="s">
        <v>802</v>
      </c>
      <c r="B18" s="14" t="s">
        <v>9</v>
      </c>
      <c r="C18" s="14" t="s">
        <v>10</v>
      </c>
      <c r="D18" s="14" t="s">
        <v>36</v>
      </c>
      <c r="E18" s="14" t="s">
        <v>11</v>
      </c>
      <c r="F18" s="14" t="s">
        <v>803</v>
      </c>
      <c r="G18" s="14" t="s">
        <v>13</v>
      </c>
      <c r="H18" s="14" t="s">
        <v>804</v>
      </c>
      <c r="I18" s="14" t="s">
        <v>15</v>
      </c>
      <c r="J18" s="14" t="s">
        <v>805</v>
      </c>
      <c r="K18" s="14" t="s">
        <v>17</v>
      </c>
      <c r="L18" s="14" t="s">
        <v>806</v>
      </c>
      <c r="M18" s="14" t="s">
        <v>37</v>
      </c>
      <c r="N18" s="14" t="s">
        <v>807</v>
      </c>
      <c r="O18" s="8" t="s">
        <v>19</v>
      </c>
      <c r="P18" s="8"/>
      <c r="Q18" s="8" t="s">
        <v>20</v>
      </c>
      <c r="R18" s="8"/>
      <c r="S18" s="8" t="s">
        <v>21</v>
      </c>
      <c r="T18" s="8"/>
      <c r="U18" s="8" t="s">
        <v>22</v>
      </c>
      <c r="V18" s="8"/>
      <c r="W18" s="8" t="s">
        <v>23</v>
      </c>
      <c r="X18" s="8"/>
      <c r="Y18" s="8" t="s">
        <v>24</v>
      </c>
      <c r="Z18" s="8"/>
      <c r="AA18" s="8" t="s">
        <v>25</v>
      </c>
      <c r="AB18" s="8"/>
      <c r="AC18" s="8" t="s">
        <v>26</v>
      </c>
      <c r="AD18" s="8"/>
      <c r="AE18" s="8" t="s">
        <v>27</v>
      </c>
      <c r="AF18" s="8"/>
      <c r="AG18" s="8" t="s">
        <v>28</v>
      </c>
      <c r="AH18" s="8"/>
      <c r="AI18" s="8" t="s">
        <v>29</v>
      </c>
      <c r="AJ18" s="8"/>
      <c r="AK18" s="8" t="s">
        <v>30</v>
      </c>
      <c r="AL18" s="8"/>
      <c r="AM18" s="14" t="s">
        <v>808</v>
      </c>
      <c r="AN18" s="14"/>
      <c r="AO18" s="77" t="s">
        <v>809</v>
      </c>
      <c r="AP18" s="77" t="s">
        <v>810</v>
      </c>
    </row>
    <row r="19" ht="25.5" customHeight="1" outlineLevel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77" t="s">
        <v>39</v>
      </c>
      <c r="P19" s="77" t="s">
        <v>40</v>
      </c>
      <c r="Q19" s="77" t="s">
        <v>39</v>
      </c>
      <c r="R19" s="77" t="s">
        <v>40</v>
      </c>
      <c r="S19" s="77" t="s">
        <v>39</v>
      </c>
      <c r="T19" s="77" t="s">
        <v>40</v>
      </c>
      <c r="U19" s="77" t="s">
        <v>39</v>
      </c>
      <c r="V19" s="77" t="s">
        <v>40</v>
      </c>
      <c r="W19" s="77" t="s">
        <v>39</v>
      </c>
      <c r="X19" s="77" t="s">
        <v>40</v>
      </c>
      <c r="Y19" s="77" t="s">
        <v>39</v>
      </c>
      <c r="Z19" s="77" t="s">
        <v>40</v>
      </c>
      <c r="AA19" s="77" t="s">
        <v>39</v>
      </c>
      <c r="AB19" s="77" t="s">
        <v>40</v>
      </c>
      <c r="AC19" s="77" t="s">
        <v>39</v>
      </c>
      <c r="AD19" s="77" t="s">
        <v>40</v>
      </c>
      <c r="AE19" s="77" t="s">
        <v>39</v>
      </c>
      <c r="AF19" s="77" t="s">
        <v>40</v>
      </c>
      <c r="AG19" s="77" t="s">
        <v>39</v>
      </c>
      <c r="AH19" s="77" t="s">
        <v>40</v>
      </c>
      <c r="AI19" s="77" t="s">
        <v>39</v>
      </c>
      <c r="AJ19" s="77" t="s">
        <v>40</v>
      </c>
      <c r="AK19" s="77" t="s">
        <v>39</v>
      </c>
      <c r="AL19" s="77" t="s">
        <v>40</v>
      </c>
      <c r="AM19" s="77" t="s">
        <v>39</v>
      </c>
      <c r="AN19" s="77" t="s">
        <v>40</v>
      </c>
      <c r="AO19" s="77"/>
      <c r="AP19" s="77"/>
    </row>
    <row r="20" ht="25.5" customHeight="1" outlineLevel="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</row>
    <row r="21" ht="9.75" customHeight="1" outlineLevel="1">
      <c r="A21" s="25"/>
      <c r="B21" s="25"/>
      <c r="C21" s="25"/>
      <c r="D21" s="25"/>
      <c r="E21" s="27"/>
      <c r="F21" s="78"/>
      <c r="G21" s="79"/>
      <c r="H21" s="79"/>
      <c r="I21" s="80"/>
      <c r="J21" s="80"/>
      <c r="K21" s="80"/>
      <c r="L21" s="80"/>
      <c r="M21" s="80"/>
      <c r="N21" s="80"/>
      <c r="O21" s="81"/>
      <c r="P21" s="82"/>
      <c r="Q21" s="81"/>
      <c r="R21" s="82"/>
      <c r="S21" s="81"/>
      <c r="T21" s="83"/>
      <c r="U21" s="81"/>
      <c r="V21" s="81"/>
      <c r="W21" s="83"/>
      <c r="X21" s="83"/>
      <c r="Y21" s="81"/>
      <c r="Z21" s="81"/>
      <c r="AA21" s="81"/>
      <c r="AB21" s="81"/>
      <c r="AC21" s="81"/>
      <c r="AD21" s="81"/>
      <c r="AE21" s="83"/>
      <c r="AF21" s="81"/>
      <c r="AG21" s="83"/>
      <c r="AH21" s="82"/>
      <c r="AI21" s="81"/>
      <c r="AJ21" s="82"/>
      <c r="AK21" s="82"/>
      <c r="AL21" s="82"/>
      <c r="AM21" s="83"/>
      <c r="AN21" s="81"/>
      <c r="AO21" s="81"/>
      <c r="AP21" s="25"/>
    </row>
    <row r="22" ht="25.5" customHeight="1" outlineLevel="1">
      <c r="A22" s="84" t="s">
        <v>811</v>
      </c>
      <c r="B22" s="85" t="s">
        <v>812</v>
      </c>
      <c r="C22" s="86" t="s">
        <v>813</v>
      </c>
      <c r="D22" s="86">
        <v>1000825364</v>
      </c>
      <c r="E22" s="86" t="s">
        <v>60</v>
      </c>
      <c r="F22" s="86">
        <v>5.9500000000000002</v>
      </c>
      <c r="G22" s="86">
        <v>1961</v>
      </c>
      <c r="H22" s="86">
        <v>2013</v>
      </c>
      <c r="I22" s="86" t="s">
        <v>814</v>
      </c>
      <c r="J22" s="86">
        <v>72</v>
      </c>
      <c r="K22" s="86">
        <v>54</v>
      </c>
      <c r="L22" s="86">
        <v>0.81200000000000006</v>
      </c>
      <c r="M22" s="87" t="s">
        <v>815</v>
      </c>
      <c r="N22" s="88" t="s">
        <v>816</v>
      </c>
      <c r="O22" s="89">
        <v>0.39000000000000001</v>
      </c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90"/>
      <c r="AC22" s="89"/>
      <c r="AD22" s="89"/>
      <c r="AE22" s="89"/>
      <c r="AF22" s="91"/>
      <c r="AG22" s="91"/>
      <c r="AH22" s="91"/>
      <c r="AI22" s="91"/>
      <c r="AJ22" s="91"/>
      <c r="AK22" s="91"/>
      <c r="AL22" s="92"/>
      <c r="AM22" s="91">
        <f t="shared" ref="AM22:AM27" si="0">O22+Q22+S22+U22+W22+Y22+AA22+AC22+AE22+AG22+AI22+AK22</f>
        <v>0.39000000000000001</v>
      </c>
      <c r="AN22" s="91"/>
      <c r="AO22" s="84">
        <v>341680.15000000002</v>
      </c>
      <c r="AP22" s="93" t="s">
        <v>817</v>
      </c>
    </row>
    <row r="23" ht="25.5" customHeight="1" outlineLevel="1">
      <c r="A23" s="84"/>
      <c r="B23" s="85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7" t="s">
        <v>818</v>
      </c>
      <c r="N23" s="88" t="s">
        <v>819</v>
      </c>
      <c r="O23" s="89"/>
      <c r="P23" s="89"/>
      <c r="Q23" s="89">
        <v>119</v>
      </c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90"/>
      <c r="AC23" s="89"/>
      <c r="AD23" s="89"/>
      <c r="AE23" s="89"/>
      <c r="AF23" s="91"/>
      <c r="AG23" s="91"/>
      <c r="AH23" s="91"/>
      <c r="AI23" s="91"/>
      <c r="AJ23" s="91"/>
      <c r="AK23" s="91"/>
      <c r="AL23" s="92"/>
      <c r="AM23" s="91">
        <f t="shared" si="0"/>
        <v>119</v>
      </c>
      <c r="AN23" s="91"/>
      <c r="AO23" s="84">
        <v>1135478.52</v>
      </c>
      <c r="AP23" s="94" t="s">
        <v>820</v>
      </c>
    </row>
    <row r="24" ht="25.5" customHeight="1" outlineLevel="1">
      <c r="A24" s="84"/>
      <c r="B24" s="85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95" t="s">
        <v>821</v>
      </c>
      <c r="N24" s="88" t="s">
        <v>822</v>
      </c>
      <c r="O24" s="89"/>
      <c r="P24" s="89"/>
      <c r="Q24" s="90">
        <v>2</v>
      </c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90"/>
      <c r="AC24" s="89"/>
      <c r="AD24" s="89"/>
      <c r="AE24" s="89"/>
      <c r="AF24" s="91"/>
      <c r="AG24" s="91"/>
      <c r="AH24" s="91"/>
      <c r="AI24" s="91"/>
      <c r="AJ24" s="91"/>
      <c r="AK24" s="91"/>
      <c r="AL24" s="92"/>
      <c r="AM24" s="91">
        <f t="shared" si="0"/>
        <v>2</v>
      </c>
      <c r="AN24" s="91"/>
      <c r="AO24" s="84"/>
      <c r="AP24" s="96"/>
    </row>
    <row r="25" ht="25.5" customHeight="1" outlineLevel="1">
      <c r="A25" s="84"/>
      <c r="B25" s="85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95" t="s">
        <v>823</v>
      </c>
      <c r="N25" s="88" t="s">
        <v>824</v>
      </c>
      <c r="O25" s="89"/>
      <c r="P25" s="89"/>
      <c r="Q25" s="90" t="s">
        <v>825</v>
      </c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90"/>
      <c r="AC25" s="89"/>
      <c r="AD25" s="89"/>
      <c r="AE25" s="89"/>
      <c r="AF25" s="91"/>
      <c r="AG25" s="91"/>
      <c r="AH25" s="91"/>
      <c r="AI25" s="91"/>
      <c r="AJ25" s="91"/>
      <c r="AK25" s="91"/>
      <c r="AL25" s="92"/>
      <c r="AM25" s="91" t="s">
        <v>825</v>
      </c>
      <c r="AN25" s="91"/>
      <c r="AO25" s="84"/>
      <c r="AP25" s="97"/>
    </row>
    <row r="26" ht="25.5" customHeight="1" outlineLevel="1">
      <c r="A26" s="98" t="s">
        <v>826</v>
      </c>
      <c r="B26" s="99" t="s">
        <v>827</v>
      </c>
      <c r="C26" s="100" t="s">
        <v>828</v>
      </c>
      <c r="D26" s="101">
        <v>1000825354</v>
      </c>
      <c r="E26" s="100" t="s">
        <v>60</v>
      </c>
      <c r="F26" s="102">
        <v>49.914999999999999</v>
      </c>
      <c r="G26" s="100">
        <v>1972</v>
      </c>
      <c r="H26" s="100">
        <v>2012</v>
      </c>
      <c r="I26" s="100" t="s">
        <v>829</v>
      </c>
      <c r="J26" s="103">
        <v>73</v>
      </c>
      <c r="K26" s="103">
        <v>72</v>
      </c>
      <c r="L26" s="94">
        <v>1.425</v>
      </c>
      <c r="M26" s="104" t="s">
        <v>830</v>
      </c>
      <c r="N26" s="105" t="s">
        <v>831</v>
      </c>
      <c r="O26" s="91"/>
      <c r="P26" s="91"/>
      <c r="Q26" s="91">
        <v>57</v>
      </c>
      <c r="R26" s="91"/>
      <c r="S26" s="91"/>
      <c r="T26" s="91"/>
      <c r="U26" s="91"/>
      <c r="V26" s="91"/>
      <c r="W26" s="91"/>
      <c r="X26" s="91"/>
      <c r="Y26" s="91"/>
      <c r="Z26" s="106"/>
      <c r="AA26" s="91"/>
      <c r="AB26" s="91"/>
      <c r="AC26" s="91"/>
      <c r="AD26" s="91"/>
      <c r="AE26" s="91"/>
      <c r="AF26" s="91"/>
      <c r="AG26" s="91"/>
      <c r="AH26" s="91"/>
      <c r="AI26" s="91"/>
      <c r="AJ26" s="92"/>
      <c r="AK26" s="84"/>
      <c r="AL26" s="84"/>
      <c r="AM26" s="91">
        <f t="shared" si="0"/>
        <v>57</v>
      </c>
      <c r="AN26" s="91"/>
      <c r="AO26" s="107">
        <v>2135478.52</v>
      </c>
      <c r="AP26" s="94" t="s">
        <v>817</v>
      </c>
    </row>
    <row r="27" ht="25.5" customHeight="1" outlineLevel="1">
      <c r="A27" s="98"/>
      <c r="B27" s="99"/>
      <c r="C27" s="100"/>
      <c r="D27" s="101"/>
      <c r="E27" s="100"/>
      <c r="F27" s="102"/>
      <c r="G27" s="100"/>
      <c r="H27" s="100"/>
      <c r="I27" s="100" t="s">
        <v>832</v>
      </c>
      <c r="J27" s="103"/>
      <c r="K27" s="103">
        <v>74</v>
      </c>
      <c r="L27" s="96"/>
      <c r="M27" s="104" t="s">
        <v>833</v>
      </c>
      <c r="N27" s="105" t="s">
        <v>819</v>
      </c>
      <c r="O27" s="91"/>
      <c r="P27" s="91"/>
      <c r="Q27" s="91">
        <v>36</v>
      </c>
      <c r="R27" s="91"/>
      <c r="S27" s="91"/>
      <c r="T27" s="91"/>
      <c r="U27" s="91"/>
      <c r="V27" s="91"/>
      <c r="W27" s="91"/>
      <c r="X27" s="91"/>
      <c r="Y27" s="91"/>
      <c r="Z27" s="106"/>
      <c r="AA27" s="91"/>
      <c r="AB27" s="91"/>
      <c r="AC27" s="91"/>
      <c r="AD27" s="91"/>
      <c r="AE27" s="91"/>
      <c r="AF27" s="91"/>
      <c r="AG27" s="91"/>
      <c r="AH27" s="91"/>
      <c r="AI27" s="91"/>
      <c r="AJ27" s="92"/>
      <c r="AK27" s="84"/>
      <c r="AL27" s="84"/>
      <c r="AM27" s="91">
        <f t="shared" si="0"/>
        <v>36</v>
      </c>
      <c r="AN27" s="91"/>
      <c r="AO27" s="108"/>
      <c r="AP27" s="96"/>
    </row>
    <row r="28" ht="11.1" customHeight="1" outlineLevel="1">
      <c r="A28" s="109"/>
      <c r="B28" s="109"/>
      <c r="C28" s="109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</row>
    <row r="29" ht="11.1" customHeight="1" outlineLevel="1"/>
    <row r="32" ht="47.25" customHeight="1">
      <c r="A32" s="111" t="s">
        <v>793</v>
      </c>
      <c r="B32" s="111"/>
      <c r="C32" s="112"/>
      <c r="D32" s="111"/>
      <c r="E32" s="113"/>
      <c r="F32" s="114"/>
      <c r="G32" s="74"/>
      <c r="H32" s="74"/>
      <c r="I32" s="74"/>
      <c r="J32" s="74"/>
      <c r="K32" s="74"/>
      <c r="L32" s="74"/>
      <c r="M32" s="115"/>
      <c r="N32" s="115"/>
      <c r="O32" s="116"/>
      <c r="P32" s="116"/>
      <c r="Q32" s="116"/>
      <c r="R32" s="116"/>
      <c r="S32" s="116"/>
      <c r="T32" s="116"/>
      <c r="U32" s="74"/>
      <c r="V32" s="117"/>
      <c r="W32" s="117"/>
      <c r="X32" s="117"/>
      <c r="Y32" s="74"/>
      <c r="Z32" s="74"/>
      <c r="AA32" s="74"/>
      <c r="AB32" s="74"/>
      <c r="AE32" s="74"/>
    </row>
    <row r="33" ht="23.25" customHeight="1">
      <c r="A33" s="111" t="s">
        <v>834</v>
      </c>
      <c r="B33" s="111"/>
      <c r="C33" s="112"/>
      <c r="D33" s="111"/>
      <c r="E33" s="113"/>
      <c r="F33" s="114"/>
      <c r="G33" s="74"/>
      <c r="H33" s="74"/>
      <c r="I33" s="74"/>
      <c r="J33" s="74"/>
      <c r="K33" s="1"/>
      <c r="L33" s="74"/>
      <c r="M33" s="115"/>
      <c r="N33" s="115"/>
      <c r="O33" s="116"/>
      <c r="P33" s="116"/>
      <c r="Q33" s="111" t="s">
        <v>835</v>
      </c>
      <c r="R33" s="116"/>
      <c r="S33" s="116"/>
      <c r="T33" s="116"/>
      <c r="U33" s="74"/>
      <c r="V33" s="118"/>
      <c r="W33" s="118"/>
      <c r="X33" s="74"/>
      <c r="Y33" s="74"/>
      <c r="Z33" s="74"/>
      <c r="AA33" s="74"/>
      <c r="AB33" s="74"/>
      <c r="AE33" s="74"/>
    </row>
    <row r="34" ht="45.75" customHeight="1">
      <c r="A34" s="111"/>
      <c r="B34" s="111"/>
      <c r="C34" s="112"/>
      <c r="D34" s="111"/>
      <c r="E34" s="113"/>
      <c r="F34" s="114"/>
      <c r="G34" s="74"/>
      <c r="H34" s="74"/>
      <c r="I34" s="74"/>
      <c r="J34" s="74"/>
      <c r="K34" s="1"/>
      <c r="L34" s="74"/>
      <c r="M34" s="115"/>
      <c r="N34" s="115"/>
      <c r="O34" s="116"/>
      <c r="P34" s="116"/>
      <c r="Q34" s="111"/>
      <c r="R34" s="116"/>
      <c r="S34" s="116"/>
      <c r="T34" s="116"/>
      <c r="U34" s="74"/>
      <c r="V34" s="117"/>
      <c r="W34" s="117"/>
      <c r="X34" s="117"/>
      <c r="Y34" s="74"/>
      <c r="Z34" s="74"/>
      <c r="AA34" s="74"/>
      <c r="AB34" s="74"/>
      <c r="AE34" s="74"/>
    </row>
    <row r="35" ht="21.75">
      <c r="A35" s="111" t="s">
        <v>836</v>
      </c>
      <c r="B35" s="111"/>
      <c r="C35" s="112"/>
      <c r="D35" s="111"/>
      <c r="E35" s="113"/>
      <c r="F35" s="114"/>
      <c r="G35" s="74"/>
      <c r="H35" s="74"/>
      <c r="I35" s="74"/>
      <c r="J35" s="74"/>
      <c r="K35" s="1"/>
      <c r="L35" s="74"/>
      <c r="M35" s="115"/>
      <c r="N35" s="115"/>
      <c r="O35" s="116"/>
      <c r="P35" s="116"/>
      <c r="Q35" s="74"/>
      <c r="R35" s="116"/>
      <c r="S35" s="116"/>
      <c r="T35" s="116"/>
      <c r="U35" s="74"/>
      <c r="V35" s="117"/>
      <c r="W35" s="117"/>
      <c r="X35" s="117"/>
      <c r="Y35" s="74"/>
      <c r="Z35" s="74"/>
      <c r="AA35" s="74"/>
      <c r="AB35" s="74"/>
      <c r="AE35" s="74"/>
    </row>
    <row r="36" ht="21.75">
      <c r="A36" s="111" t="s">
        <v>837</v>
      </c>
      <c r="B36" s="111"/>
      <c r="C36" s="112"/>
      <c r="D36" s="111"/>
      <c r="E36" s="113"/>
      <c r="F36" s="114"/>
      <c r="G36" s="74"/>
      <c r="H36" s="74"/>
      <c r="I36" s="74"/>
      <c r="J36" s="74"/>
      <c r="K36" s="1"/>
      <c r="L36" s="74"/>
      <c r="M36" s="115"/>
      <c r="N36" s="115"/>
      <c r="O36" s="74"/>
      <c r="P36" s="74"/>
      <c r="Q36" s="111" t="s">
        <v>835</v>
      </c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E36" s="74"/>
    </row>
    <row r="37" ht="11.449999999999999" customHeight="1">
      <c r="A37" s="111"/>
      <c r="B37" s="111"/>
      <c r="C37" s="112"/>
      <c r="D37" s="111"/>
      <c r="E37" s="113"/>
      <c r="F37" s="114"/>
      <c r="G37" s="74"/>
      <c r="H37" s="74"/>
      <c r="I37" s="74"/>
      <c r="J37" s="74"/>
      <c r="K37" s="1"/>
      <c r="L37" s="74"/>
      <c r="M37" s="115"/>
      <c r="N37" s="115"/>
      <c r="O37" s="74"/>
      <c r="P37" s="74"/>
      <c r="Q37" s="111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E37" s="74"/>
    </row>
    <row r="38" ht="11.449999999999999" customHeight="1">
      <c r="A38" s="111"/>
      <c r="B38" s="111"/>
      <c r="C38" s="112"/>
      <c r="D38" s="111"/>
      <c r="E38" s="113"/>
      <c r="F38" s="114"/>
      <c r="G38" s="74"/>
      <c r="H38" s="74"/>
      <c r="I38" s="74"/>
      <c r="J38" s="74"/>
      <c r="K38" s="1"/>
      <c r="L38" s="74"/>
      <c r="M38" s="115"/>
      <c r="N38" s="115"/>
      <c r="O38" s="74"/>
      <c r="P38" s="74"/>
      <c r="Q38" s="111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E38" s="74"/>
    </row>
    <row r="39" ht="21.75">
      <c r="A39" s="111" t="s">
        <v>798</v>
      </c>
      <c r="B39" s="111"/>
      <c r="C39" s="112"/>
      <c r="D39" s="111"/>
      <c r="E39" s="113"/>
      <c r="F39" s="114"/>
      <c r="G39" s="74"/>
      <c r="H39" s="74"/>
      <c r="I39" s="74"/>
      <c r="J39" s="74"/>
      <c r="K39" s="1"/>
      <c r="L39" s="115"/>
      <c r="M39" s="115"/>
      <c r="N39" s="115"/>
      <c r="O39" s="74"/>
      <c r="P39" s="74"/>
      <c r="Q39" s="111" t="s">
        <v>835</v>
      </c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E39" s="74"/>
    </row>
    <row r="40" ht="11.449999999999999" customHeight="1">
      <c r="A40" s="111"/>
      <c r="B40" s="112"/>
      <c r="C40" s="111"/>
      <c r="D40" s="119"/>
      <c r="E40" s="120"/>
      <c r="F40" s="120"/>
      <c r="G40" s="74"/>
      <c r="H40" s="74"/>
      <c r="I40" s="74"/>
      <c r="J40" s="111"/>
      <c r="K40" s="1"/>
      <c r="L40" s="115"/>
      <c r="M40" s="115"/>
      <c r="N40" s="115"/>
      <c r="O40" s="74"/>
      <c r="P40" s="74"/>
      <c r="Q40" s="115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E40" s="74"/>
    </row>
    <row r="41" ht="11.449999999999999" customHeight="1">
      <c r="A41" s="115"/>
      <c r="B41" s="115"/>
      <c r="C41" s="115"/>
      <c r="D41" s="115"/>
      <c r="E41" s="115"/>
      <c r="F41" s="115"/>
      <c r="G41" s="115"/>
      <c r="H41" s="115"/>
      <c r="I41" s="115"/>
      <c r="J41" s="115"/>
      <c r="K41" s="1"/>
      <c r="L41" s="115"/>
      <c r="M41" s="115"/>
      <c r="N41" s="115"/>
      <c r="O41" s="74"/>
      <c r="P41" s="74"/>
      <c r="Q41" s="115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E41" s="74"/>
    </row>
    <row r="42" ht="24" customHeight="1">
      <c r="A42" s="111" t="s">
        <v>838</v>
      </c>
      <c r="B42" s="111"/>
      <c r="C42" s="112"/>
      <c r="D42" s="111"/>
      <c r="E42" s="119"/>
      <c r="F42" s="114"/>
      <c r="G42" s="74"/>
      <c r="H42" s="74"/>
      <c r="I42" s="74"/>
      <c r="J42" s="74"/>
      <c r="K42" s="1"/>
      <c r="L42" s="74"/>
      <c r="M42" s="115"/>
      <c r="N42" s="115"/>
      <c r="O42" s="74"/>
      <c r="P42" s="74"/>
      <c r="Q42" s="111" t="s">
        <v>835</v>
      </c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E42" s="74"/>
    </row>
    <row r="43" ht="11.449999999999999" customHeight="1">
      <c r="A43" s="74"/>
      <c r="B43" s="74"/>
      <c r="C43" s="75"/>
      <c r="D43" s="75"/>
      <c r="E43" s="74"/>
      <c r="F43" s="74"/>
      <c r="G43" s="75"/>
      <c r="H43" s="75"/>
      <c r="I43" s="75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E43" s="74"/>
    </row>
    <row r="44" ht="11.449999999999999" customHeight="1">
      <c r="A44" s="1"/>
      <c r="J44" s="1"/>
      <c r="K44" s="1"/>
      <c r="L44" s="1"/>
    </row>
    <row r="45" ht="11.449999999999999" customHeight="1">
      <c r="A45" s="1"/>
      <c r="J45" s="1"/>
      <c r="K45" s="1"/>
      <c r="L45" s="1"/>
    </row>
    <row r="46" ht="11.449999999999999" customHeight="1">
      <c r="A46" s="1"/>
      <c r="J46" s="1"/>
      <c r="K46" s="1"/>
      <c r="L46" s="1"/>
    </row>
    <row r="47" ht="11.449999999999999" customHeight="1">
      <c r="A47" s="1"/>
      <c r="J47" s="1"/>
      <c r="K47" s="1"/>
      <c r="L47" s="1"/>
    </row>
    <row r="48" ht="11.449999999999999" customHeight="1">
      <c r="A48" s="1"/>
      <c r="J48" s="1"/>
      <c r="K48" s="1"/>
      <c r="L48" s="1"/>
    </row>
    <row r="49" ht="11.449999999999999" customHeight="1">
      <c r="A49" s="1"/>
      <c r="J49" s="1"/>
      <c r="K49" s="1"/>
      <c r="L49" s="1"/>
    </row>
    <row r="50" ht="11.449999999999999" customHeight="1">
      <c r="A50" s="1"/>
      <c r="J50" s="1"/>
      <c r="K50" s="1"/>
      <c r="L50" s="1"/>
    </row>
    <row r="51" ht="11.449999999999999" customHeight="1">
      <c r="A51" s="1"/>
      <c r="J51" s="1"/>
      <c r="K51" s="1"/>
      <c r="L51" s="1"/>
    </row>
    <row r="52" ht="11.449999999999999" customHeight="1">
      <c r="A52" s="1"/>
      <c r="J52" s="1"/>
      <c r="K52" s="1"/>
      <c r="L52" s="1"/>
    </row>
    <row r="53" ht="11.449999999999999" customHeight="1">
      <c r="A53" s="1"/>
      <c r="J53" s="1"/>
      <c r="K53" s="1"/>
      <c r="L53" s="1"/>
    </row>
    <row r="54" ht="11.449999999999999" customHeight="1">
      <c r="A54" s="1"/>
      <c r="J54" s="1"/>
      <c r="K54" s="1"/>
      <c r="L54" s="1"/>
    </row>
  </sheetData>
  <mergeCells count="87">
    <mergeCell ref="A15:AJ15"/>
    <mergeCell ref="A16:AJ16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K18:K20"/>
    <mergeCell ref="L18:L20"/>
    <mergeCell ref="M18:M20"/>
    <mergeCell ref="N18:N20"/>
    <mergeCell ref="O18:P18"/>
    <mergeCell ref="Q18:R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K18:AL18"/>
    <mergeCell ref="AM18:AN18"/>
    <mergeCell ref="AO18:AO20"/>
    <mergeCell ref="AP18:AP20"/>
    <mergeCell ref="O19:O20"/>
    <mergeCell ref="P19:P20"/>
    <mergeCell ref="Q19:Q20"/>
    <mergeCell ref="R19:R20"/>
    <mergeCell ref="S19:S20"/>
    <mergeCell ref="T19:T20"/>
    <mergeCell ref="U19:U20"/>
    <mergeCell ref="V19:V20"/>
    <mergeCell ref="W19:W20"/>
    <mergeCell ref="X19:X20"/>
    <mergeCell ref="Y19:Y20"/>
    <mergeCell ref="Z19:Z20"/>
    <mergeCell ref="AA19:AA20"/>
    <mergeCell ref="AB19:AB20"/>
    <mergeCell ref="AC19:AC20"/>
    <mergeCell ref="AD19:AD20"/>
    <mergeCell ref="AE19:AE20"/>
    <mergeCell ref="AF19:AF20"/>
    <mergeCell ref="AG19:AG20"/>
    <mergeCell ref="AH19:AH20"/>
    <mergeCell ref="AI19:AI20"/>
    <mergeCell ref="AJ19:AJ20"/>
    <mergeCell ref="AK19:AK20"/>
    <mergeCell ref="AL19:AL20"/>
    <mergeCell ref="AM19:AM20"/>
    <mergeCell ref="AN19:AN20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J22:J25"/>
    <mergeCell ref="K22:K25"/>
    <mergeCell ref="L22:L25"/>
    <mergeCell ref="AO23:AO25"/>
    <mergeCell ref="AP23:AP25"/>
    <mergeCell ref="A26:A27"/>
    <mergeCell ref="B26:B27"/>
    <mergeCell ref="C26:C27"/>
    <mergeCell ref="D26:D27"/>
    <mergeCell ref="E26:E27"/>
    <mergeCell ref="F26:F27"/>
    <mergeCell ref="G26:G27"/>
    <mergeCell ref="H26:H27"/>
    <mergeCell ref="J26:J27"/>
    <mergeCell ref="L26:L27"/>
    <mergeCell ref="AO26:AO27"/>
    <mergeCell ref="AP26:AP27"/>
    <mergeCell ref="A28:C28"/>
    <mergeCell ref="V32:X32"/>
    <mergeCell ref="V34:X34"/>
    <mergeCell ref="V35:X35"/>
  </mergeCells>
  <printOptions headings="0" gridLines="0"/>
  <pageMargins left="0.39370078740157477" right="0.39370078740157477" top="0.39370078740157477" bottom="0.39370078740157477" header="0" footer="0"/>
  <pageSetup paperSize="9" scale="30" fitToWidth="1" fitToHeight="0" pageOrder="overThenDown" orientation="landscape" usePrinterDefaults="1" blackAndWhite="0" draft="0" cellComments="none" useFirstPageNumber="0" errors="displayed" horizontalDpi="600" verticalDpi="600" copies="1"/>
  <headerFooter/>
  <drawing r:id="rId3"/>
  <legacyDrawing r:id="rId4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uplicateValues" priority="4" id="{00C9009A-0080-4B8A-BA8A-001F0054005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C21:D22 B18:B25 C18:D18</xm:sqref>
        </x14:conditionalFormatting>
        <x14:conditionalFormatting xmlns:xm="http://schemas.microsoft.com/office/excel/2006/main">
          <x14:cfRule type="duplicateValues" priority="3" id="{002700DD-0013-4A5E-9750-00DA007A00E9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A18:A20</xm:sqref>
        </x14:conditionalFormatting>
        <x14:conditionalFormatting xmlns:xm="http://schemas.microsoft.com/office/excel/2006/main">
          <x14:cfRule type="duplicateValues" priority="2" id="{00A90036-0036-4282-A351-00A90050001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A21</xm:sqref>
        </x14:conditionalFormatting>
        <x14:conditionalFormatting xmlns:xm="http://schemas.microsoft.com/office/excel/2006/main">
          <x14:cfRule type="duplicateValues" priority="1" id="{00720074-005F-411E-BF35-00BD00DD00D0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AP21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Мелихов Андрей Алексеевич</dc:creator>
  <cp:lastModifiedBy>svetlichnyjsyu</cp:lastModifiedBy>
  <cp:revision>1</cp:revision>
  <dcterms:created xsi:type="dcterms:W3CDTF">2025-12-01T10:40:48Z</dcterms:created>
  <dcterms:modified xsi:type="dcterms:W3CDTF">2026-03-17T13:01:37Z</dcterms:modified>
</cp:coreProperties>
</file>